
<file path=[Content_Types].xml><?xml version="1.0" encoding="utf-8"?>
<Types xmlns="http://schemas.openxmlformats.org/package/2006/content-types">
  <Default Extension="png" ContentType="image/png"/>
  <Default Extension="rels" ContentType="application/vnd.openxmlformats-package.relationships+xml"/>
  <Default Extension="svg" ContentType="image/svg+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pivotCache/pivotCacheDefinition2.xml" ContentType="application/vnd.openxmlformats-officedocument.spreadsheetml.pivotCacheDefinition+xml"/>
  <Override PartName="/xl/pivotCache/pivotCacheRecords2.xml" ContentType="application/vnd.openxmlformats-officedocument.spreadsheetml.pivotCacheRecords+xml"/>
  <Override PartName="/xl/slicerCaches/slicerCache1.xml" ContentType="application/vnd.ms-excel.slicerCache+xml"/>
  <Override PartName="/xl/slicerCaches/slicerCache2.xml" ContentType="application/vnd.ms-excel.slicerCache+xml"/>
  <Override PartName="/xl/slicerCaches/slicerCache3.xml" ContentType="application/vnd.ms-excel.slicerCache+xml"/>
  <Override PartName="/xl/slicerCaches/slicerCache4.xml" ContentType="application/vnd.ms-excel.slicerCache+xml"/>
  <Override PartName="/xl/slicerCaches/slicerCache5.xml" ContentType="application/vnd.ms-excel.slicerCache+xml"/>
  <Override PartName="/xl/slicerCaches/slicerCache6.xml" ContentType="application/vnd.ms-excel.slicerCache+xml"/>
  <Override PartName="/xl/timelineCaches/timelineCache1.xml" ContentType="application/vnd.ms-excel.timelineCache+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pivotTables/pivotTable1.xml" ContentType="application/vnd.openxmlformats-officedocument.spreadsheetml.pivotTable+xml"/>
  <Override PartName="/xl/pivotTables/pivotTable2.xml" ContentType="application/vnd.openxmlformats-officedocument.spreadsheetml.pivotTable+xml"/>
  <Override PartName="/xl/pivotTables/pivotTable3.xml" ContentType="application/vnd.openxmlformats-officedocument.spreadsheetml.pivotTable+xml"/>
  <Override PartName="/xl/pivotTables/pivotTable4.xml" ContentType="application/vnd.openxmlformats-officedocument.spreadsheetml.pivotTable+xml"/>
  <Override PartName="/xl/pivotTables/pivotTable5.xml" ContentType="application/vnd.openxmlformats-officedocument.spreadsheetml.pivotTable+xml"/>
  <Override PartName="/xl/pivotTables/pivotTable6.xml" ContentType="application/vnd.openxmlformats-officedocument.spreadsheetml.pivotTable+xml"/>
  <Override PartName="/xl/pivotTables/pivotTable7.xml" ContentType="application/vnd.openxmlformats-officedocument.spreadsheetml.pivotTable+xml"/>
  <Override PartName="/xl/pivotTables/pivotTable8.xml" ContentType="application/vnd.openxmlformats-officedocument.spreadsheetml.pivotTable+xml"/>
  <Override PartName="/xl/pivotTables/pivotTable9.xml" ContentType="application/vnd.openxmlformats-officedocument.spreadsheetml.pivotTable+xml"/>
  <Override PartName="/xl/pivotTables/pivotTable10.xml" ContentType="application/vnd.openxmlformats-officedocument.spreadsheetml.pivotTable+xml"/>
  <Override PartName="/xl/drawings/drawing1.xml" ContentType="application/vnd.openxmlformats-officedocument.drawing+xml"/>
  <Override PartName="/xl/slicers/slicer1.xml" ContentType="application/vnd.ms-excel.slicer+xml"/>
  <Override PartName="/xl/timelines/timeline1.xml" ContentType="application/vnd.ms-excel.timeline+xml"/>
  <Override PartName="/xl/pivotTables/pivotTable11.xml" ContentType="application/vnd.openxmlformats-officedocument.spreadsheetml.pivotTable+xml"/>
  <Override PartName="/xl/pivotTables/pivotTable12.xml" ContentType="application/vnd.openxmlformats-officedocument.spreadsheetml.pivotTable+xml"/>
  <Override PartName="/xl/drawings/drawing2.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tables/table1.xml" ContentType="application/vnd.openxmlformats-officedocument.spreadsheetml.table+xml"/>
  <Override PartName="/xl/pivotTables/pivotTable13.xml" ContentType="application/vnd.openxmlformats-officedocument.spreadsheetml.pivotTable+xml"/>
  <Override PartName="/xl/pivotTables/pivotTable14.xml" ContentType="application/vnd.openxmlformats-officedocument.spreadsheetml.pivotTable+xml"/>
  <Override PartName="/xl/pivotTables/pivotTable15.xml" ContentType="application/vnd.openxmlformats-officedocument.spreadsheetml.pivotTable+xml"/>
  <Override PartName="/xl/pivotTables/pivotTable16.xml" ContentType="application/vnd.openxmlformats-officedocument.spreadsheetml.pivotTable+xml"/>
  <Override PartName="/xl/drawings/drawing3.xml" ContentType="application/vnd.openxmlformats-officedocument.drawing+xml"/>
  <Override PartName="/xl/slicers/slicer2.xml" ContentType="application/vnd.ms-excel.slicer+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08"/>
  <workbookPr/>
  <mc:AlternateContent xmlns:mc="http://schemas.openxmlformats.org/markup-compatibility/2006">
    <mc:Choice Requires="x15">
      <x15ac:absPath xmlns:x15ac="http://schemas.microsoft.com/office/spreadsheetml/2010/11/ac" url="https://atim-my.sharepoint.com/personal/deepikaf_ati-mirage_com_au/Documents/Desktop/Manual Updates/Excel Advance/Final Class Files/Solutions/"/>
    </mc:Choice>
  </mc:AlternateContent>
  <xr:revisionPtr revIDLastSave="290" documentId="8_{3A284405-3E20-4466-A4F5-F68AB0518A12}" xr6:coauthVersionLast="47" xr6:coauthVersionMax="47" xr10:uidLastSave="{33B80342-752D-453C-A2F2-4389336509C8}"/>
  <bookViews>
    <workbookView xWindow="-120" yWindow="-120" windowWidth="29040" windowHeight="15720" firstSheet="9" activeTab="9" xr2:uid="{3F583624-6D23-433B-8856-B694083DE64E}"/>
  </bookViews>
  <sheets>
    <sheet name="East" sheetId="15" r:id="rId1"/>
    <sheet name="North" sheetId="14" r:id="rId2"/>
    <sheet name="South" sheetId="13" r:id="rId3"/>
    <sheet name="Pivot_Table" sheetId="12" r:id="rId4"/>
    <sheet name="More Charts" sheetId="26" r:id="rId5"/>
    <sheet name="Car_Sales" sheetId="10" r:id="rId6"/>
    <sheet name="Car_Sales_Extra" sheetId="11" r:id="rId7"/>
    <sheet name="Calculated_Items" sheetId="24" r:id="rId8"/>
    <sheet name="Excercise" sheetId="21" r:id="rId9"/>
    <sheet name="Pivot_Chart" sheetId="25" r:id="rId10"/>
  </sheets>
  <definedNames>
    <definedName name="NativeTimeline_Date">#N/A</definedName>
    <definedName name="Slicer_Fuel_Type">#N/A</definedName>
    <definedName name="Slicer_Make">#N/A</definedName>
    <definedName name="Slicer_Payment_Method">#N/A</definedName>
    <definedName name="Slicer_Salesperson">#N/A</definedName>
    <definedName name="Slicer_Salesperson1">#N/A</definedName>
    <definedName name="Slicer_Type">#N/A</definedName>
  </definedNames>
  <calcPr calcId="191028"/>
  <pivotCaches>
    <pivotCache cacheId="6685" r:id="rId11"/>
    <pivotCache cacheId="6686" r:id="rId12"/>
  </pivotCaches>
  <extLst>
    <ext xmlns:x14="http://schemas.microsoft.com/office/spreadsheetml/2009/9/main" uri="{BBE1A952-AA13-448e-AADC-164F8A28A991}">
      <x14:slicerCaches>
        <x14:slicerCache r:id="rId13"/>
        <x14:slicerCache r:id="rId14"/>
        <x14:slicerCache r:id="rId15"/>
        <x14:slicerCache r:id="rId16"/>
        <x14:slicerCache r:id="rId17"/>
        <x14:slicerCache r:id="rId18"/>
      </x14:slicerCaches>
    </ext>
    <ext xmlns:x14="http://schemas.microsoft.com/office/spreadsheetml/2009/9/main" uri="{79F54976-1DA5-4618-B147-4CDE4B953A38}">
      <x14:workbookPr/>
    </ext>
    <ext xmlns:x15="http://schemas.microsoft.com/office/spreadsheetml/2010/11/main" uri="{D0CA8CA8-9F24-4464-BF8E-62219DCF47F9}">
      <x15:timelineCacheRefs>
        <x15:timelineCacheRef r:id="rId19"/>
      </x15:timelineCacheRefs>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Q3" i="21" l="1" a="1"/>
  <c r="Q3" i="21" s="1"/>
  <c r="H191" i="10"/>
  <c r="H190" i="10"/>
  <c r="H189" i="10"/>
  <c r="H188" i="10"/>
  <c r="H187" i="10"/>
  <c r="H186" i="10"/>
  <c r="H185" i="10"/>
  <c r="H184" i="10"/>
  <c r="H183" i="10"/>
  <c r="H182" i="10"/>
  <c r="H181" i="10"/>
  <c r="H180" i="10"/>
  <c r="H179" i="10"/>
  <c r="H178" i="10"/>
  <c r="H177" i="10"/>
  <c r="H176" i="10"/>
  <c r="H175" i="10"/>
  <c r="H174" i="10"/>
  <c r="H173" i="10"/>
  <c r="H172" i="10"/>
  <c r="H3" i="11"/>
  <c r="H4" i="11"/>
  <c r="H5" i="11"/>
  <c r="H6" i="11"/>
  <c r="H7" i="11"/>
  <c r="H8" i="11"/>
  <c r="H9" i="11"/>
  <c r="H10" i="11"/>
  <c r="H11" i="11"/>
  <c r="H12" i="11"/>
  <c r="H13" i="11"/>
  <c r="H14" i="11"/>
  <c r="H15" i="11"/>
  <c r="H16" i="11"/>
  <c r="H17" i="11"/>
  <c r="H18" i="11"/>
  <c r="H19" i="11"/>
  <c r="H20" i="11"/>
  <c r="H21" i="11"/>
  <c r="H2" i="11"/>
  <c r="H3" i="10"/>
  <c r="H4" i="10"/>
  <c r="H5" i="10"/>
  <c r="H6" i="10"/>
  <c r="H7" i="10"/>
  <c r="H8" i="10"/>
  <c r="H9" i="10"/>
  <c r="H10" i="10"/>
  <c r="H11" i="10"/>
  <c r="H12" i="10"/>
  <c r="H13" i="10"/>
  <c r="H14" i="10"/>
  <c r="H15" i="10"/>
  <c r="H16" i="10"/>
  <c r="H17" i="10"/>
  <c r="H18" i="10"/>
  <c r="H19" i="10"/>
  <c r="H20" i="10"/>
  <c r="H21" i="10"/>
  <c r="H22" i="10"/>
  <c r="H23" i="10"/>
  <c r="H24" i="10"/>
  <c r="H25" i="10"/>
  <c r="H26" i="10"/>
  <c r="H27" i="10"/>
  <c r="H28" i="10"/>
  <c r="H29" i="10"/>
  <c r="H30" i="10"/>
  <c r="H31" i="10"/>
  <c r="H32" i="10"/>
  <c r="H33" i="10"/>
  <c r="H34" i="10"/>
  <c r="H35" i="10"/>
  <c r="H36" i="10"/>
  <c r="H37" i="10"/>
  <c r="H38" i="10"/>
  <c r="H39" i="10"/>
  <c r="H40" i="10"/>
  <c r="H41" i="10"/>
  <c r="H42" i="10"/>
  <c r="H43" i="10"/>
  <c r="H44" i="10"/>
  <c r="H45" i="10"/>
  <c r="H46" i="10"/>
  <c r="H47" i="10"/>
  <c r="H48" i="10"/>
  <c r="H49" i="10"/>
  <c r="H50" i="10"/>
  <c r="H51" i="10"/>
  <c r="H52" i="10"/>
  <c r="H53" i="10"/>
  <c r="H54" i="10"/>
  <c r="H55" i="10"/>
  <c r="H56" i="10"/>
  <c r="H57" i="10"/>
  <c r="H58" i="10"/>
  <c r="H59" i="10"/>
  <c r="H60" i="10"/>
  <c r="H61" i="10"/>
  <c r="H62" i="10"/>
  <c r="H63" i="10"/>
  <c r="H64" i="10"/>
  <c r="H65" i="10"/>
  <c r="H66" i="10"/>
  <c r="H67" i="10"/>
  <c r="H68" i="10"/>
  <c r="H69" i="10"/>
  <c r="H70" i="10"/>
  <c r="H71" i="10"/>
  <c r="H72" i="10"/>
  <c r="H73" i="10"/>
  <c r="H74" i="10"/>
  <c r="H75" i="10"/>
  <c r="H76" i="10"/>
  <c r="H77" i="10"/>
  <c r="H78" i="10"/>
  <c r="H79" i="10"/>
  <c r="H80" i="10"/>
  <c r="H81" i="10"/>
  <c r="H82" i="10"/>
  <c r="H83" i="10"/>
  <c r="H84" i="10"/>
  <c r="H85" i="10"/>
  <c r="H86" i="10"/>
  <c r="H87" i="10"/>
  <c r="H88" i="10"/>
  <c r="H89" i="10"/>
  <c r="H90" i="10"/>
  <c r="H91" i="10"/>
  <c r="H92" i="10"/>
  <c r="H93" i="10"/>
  <c r="H94" i="10"/>
  <c r="H95" i="10"/>
  <c r="H96" i="10"/>
  <c r="H97" i="10"/>
  <c r="H98" i="10"/>
  <c r="H99" i="10"/>
  <c r="H100" i="10"/>
  <c r="H101" i="10"/>
  <c r="H102" i="10"/>
  <c r="H103" i="10"/>
  <c r="H104" i="10"/>
  <c r="H105" i="10"/>
  <c r="H106" i="10"/>
  <c r="H107" i="10"/>
  <c r="H108" i="10"/>
  <c r="H109" i="10"/>
  <c r="H110" i="10"/>
  <c r="H111" i="10"/>
  <c r="H112" i="10"/>
  <c r="H113" i="10"/>
  <c r="H114" i="10"/>
  <c r="H115" i="10"/>
  <c r="H116" i="10"/>
  <c r="H117" i="10"/>
  <c r="H118" i="10"/>
  <c r="H119" i="10"/>
  <c r="H120" i="10"/>
  <c r="H121" i="10"/>
  <c r="H122" i="10"/>
  <c r="H123" i="10"/>
  <c r="H124" i="10"/>
  <c r="H125" i="10"/>
  <c r="H126" i="10"/>
  <c r="H127" i="10"/>
  <c r="H128" i="10"/>
  <c r="H129" i="10"/>
  <c r="H130" i="10"/>
  <c r="H131" i="10"/>
  <c r="H132" i="10"/>
  <c r="H133" i="10"/>
  <c r="H134" i="10"/>
  <c r="H135" i="10"/>
  <c r="H136" i="10"/>
  <c r="H137" i="10"/>
  <c r="H138" i="10"/>
  <c r="H139" i="10"/>
  <c r="H140" i="10"/>
  <c r="H141" i="10"/>
  <c r="H142" i="10"/>
  <c r="H143" i="10"/>
  <c r="H144" i="10"/>
  <c r="H145" i="10"/>
  <c r="H146" i="10"/>
  <c r="H147" i="10"/>
  <c r="H148" i="10"/>
  <c r="H149" i="10"/>
  <c r="H150" i="10"/>
  <c r="H151" i="10"/>
  <c r="H152" i="10"/>
  <c r="H153" i="10"/>
  <c r="H154" i="10"/>
  <c r="H155" i="10"/>
  <c r="H156" i="10"/>
  <c r="H157" i="10"/>
  <c r="H158" i="10"/>
  <c r="H159" i="10"/>
  <c r="H160" i="10"/>
  <c r="H161" i="10"/>
  <c r="H162" i="10"/>
  <c r="H163" i="10"/>
  <c r="H164" i="10"/>
  <c r="H165" i="10"/>
  <c r="H166" i="10"/>
  <c r="H167" i="10"/>
  <c r="H168" i="10"/>
  <c r="H169" i="10"/>
  <c r="H170" i="10"/>
  <c r="H171" i="10"/>
  <c r="H2" i="10"/>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<sst xmlns="http://schemas.openxmlformats.org/spreadsheetml/2006/main" count="3139" uniqueCount="169">
  <si>
    <t>Region</t>
  </si>
  <si>
    <t>East</t>
  </si>
  <si>
    <t>Column Labels</t>
  </si>
  <si>
    <t>Coupe</t>
  </si>
  <si>
    <t>Sedan</t>
  </si>
  <si>
    <t>SUV</t>
  </si>
  <si>
    <t>Wagon</t>
  </si>
  <si>
    <t>Total Sales Amount</t>
  </si>
  <si>
    <t>Total Number of Cars</t>
  </si>
  <si>
    <t>Row Labels</t>
  </si>
  <si>
    <t>Sales Amount</t>
  </si>
  <si>
    <t>Number of Cars</t>
  </si>
  <si>
    <t>Hyundai</t>
  </si>
  <si>
    <t>Renault</t>
  </si>
  <si>
    <t>Peugot</t>
  </si>
  <si>
    <t>KIA</t>
  </si>
  <si>
    <t>Ford</t>
  </si>
  <si>
    <t>Toyota</t>
  </si>
  <si>
    <t>Nissan</t>
  </si>
  <si>
    <t>Volkswagen</t>
  </si>
  <si>
    <t>BMW</t>
  </si>
  <si>
    <t>GMH</t>
  </si>
  <si>
    <t>Grand Total</t>
  </si>
  <si>
    <t>North</t>
  </si>
  <si>
    <t>Mitsubishi</t>
  </si>
  <si>
    <t>South</t>
  </si>
  <si>
    <t>(All)</t>
  </si>
  <si>
    <t>Sum of Price</t>
  </si>
  <si>
    <t>Salesperson</t>
  </si>
  <si>
    <t>Type</t>
  </si>
  <si>
    <t>Hector Smith</t>
  </si>
  <si>
    <t>Justin Callaghan</t>
  </si>
  <si>
    <t>Mary O'Dwyer</t>
  </si>
  <si>
    <t>Sum of Cost</t>
  </si>
  <si>
    <t>Average Cost</t>
  </si>
  <si>
    <t>Max Cost</t>
  </si>
  <si>
    <t>Min Cost</t>
  </si>
  <si>
    <t>StdDev Cost</t>
  </si>
  <si>
    <t>Mar</t>
  </si>
  <si>
    <t>Jul</t>
  </si>
  <si>
    <t>Aug</t>
  </si>
  <si>
    <t>Sep</t>
  </si>
  <si>
    <t>Oct</t>
  </si>
  <si>
    <t>Nov</t>
  </si>
  <si>
    <t>Dec</t>
  </si>
  <si>
    <t>Jan</t>
  </si>
  <si>
    <t>Feb</t>
  </si>
  <si>
    <t>Average of Mileage</t>
  </si>
  <si>
    <t>5 and less years</t>
  </si>
  <si>
    <t>6 to 10 Years</t>
  </si>
  <si>
    <t>Above 10 years</t>
  </si>
  <si>
    <t>Sum of Profit</t>
  </si>
  <si>
    <t>Date</t>
  </si>
  <si>
    <t>Make</t>
  </si>
  <si>
    <t>Model</t>
  </si>
  <si>
    <t>Colour</t>
  </si>
  <si>
    <t>Year</t>
  </si>
  <si>
    <t>Car Age</t>
  </si>
  <si>
    <t>Cost</t>
  </si>
  <si>
    <t>Price</t>
  </si>
  <si>
    <t>Age Grouping</t>
  </si>
  <si>
    <t>Payment Method</t>
  </si>
  <si>
    <t>Number of Previous Owners</t>
  </si>
  <si>
    <t>Mileage</t>
  </si>
  <si>
    <t>Fuel Type</t>
  </si>
  <si>
    <t>Sales Channel</t>
  </si>
  <si>
    <t>Golf</t>
  </si>
  <si>
    <t>Red</t>
  </si>
  <si>
    <t>46-55</t>
  </si>
  <si>
    <t>Personal Cheque</t>
  </si>
  <si>
    <t>Two Owners</t>
  </si>
  <si>
    <t>Petrol</t>
  </si>
  <si>
    <t>Online</t>
  </si>
  <si>
    <t>Single Owners</t>
  </si>
  <si>
    <t>Diesel</t>
  </si>
  <si>
    <t>In-Person</t>
  </si>
  <si>
    <t>Multiple Owners</t>
  </si>
  <si>
    <t>Mercury</t>
  </si>
  <si>
    <t>Under 26</t>
  </si>
  <si>
    <t>Micro</t>
  </si>
  <si>
    <t>Cash</t>
  </si>
  <si>
    <t>Magna</t>
  </si>
  <si>
    <t>Silver</t>
  </si>
  <si>
    <t>Over 55</t>
  </si>
  <si>
    <t>LeMans</t>
  </si>
  <si>
    <t>Green</t>
  </si>
  <si>
    <t>26-35</t>
  </si>
  <si>
    <t>Bank Cheque</t>
  </si>
  <si>
    <t>White</t>
  </si>
  <si>
    <t>Fiesta</t>
  </si>
  <si>
    <t>Credit Card</t>
  </si>
  <si>
    <t>Elantra</t>
  </si>
  <si>
    <t>Mini</t>
  </si>
  <si>
    <t>7 Series</t>
  </si>
  <si>
    <t>R5</t>
  </si>
  <si>
    <t>R6</t>
  </si>
  <si>
    <t>R7</t>
  </si>
  <si>
    <t>Z4</t>
  </si>
  <si>
    <t>36-45</t>
  </si>
  <si>
    <t>Estate</t>
  </si>
  <si>
    <t>Activa</t>
  </si>
  <si>
    <t>Traveller</t>
  </si>
  <si>
    <t>Beetle</t>
  </si>
  <si>
    <t>350z</t>
  </si>
  <si>
    <t>Blue</t>
  </si>
  <si>
    <t>Pulsar</t>
  </si>
  <si>
    <t>4 Series</t>
  </si>
  <si>
    <t>Toureg</t>
  </si>
  <si>
    <t>Corolla</t>
  </si>
  <si>
    <t>Yellow</t>
  </si>
  <si>
    <t>Mustang</t>
  </si>
  <si>
    <t>X4</t>
  </si>
  <si>
    <t>Ranger</t>
  </si>
  <si>
    <t>3 Series</t>
  </si>
  <si>
    <t>Z5</t>
  </si>
  <si>
    <t>Z6</t>
  </si>
  <si>
    <t>Lancer</t>
  </si>
  <si>
    <t>Celica</t>
  </si>
  <si>
    <t>X5</t>
  </si>
  <si>
    <t>X3</t>
  </si>
  <si>
    <t>Formula 1</t>
  </si>
  <si>
    <t>Landcruiser</t>
  </si>
  <si>
    <t>Supreme</t>
  </si>
  <si>
    <t>Passat</t>
  </si>
  <si>
    <t>Maxima</t>
  </si>
  <si>
    <t>Megane</t>
  </si>
  <si>
    <t>8 Series</t>
  </si>
  <si>
    <t>9 Series</t>
  </si>
  <si>
    <t>10 Series</t>
  </si>
  <si>
    <t>Raven</t>
  </si>
  <si>
    <t>Adventurer</t>
  </si>
  <si>
    <t>R4</t>
  </si>
  <si>
    <t>5 Series</t>
  </si>
  <si>
    <t>6 Series</t>
  </si>
  <si>
    <t>Explorer</t>
  </si>
  <si>
    <t>Z3</t>
  </si>
  <si>
    <t>Pajero</t>
  </si>
  <si>
    <t>X6</t>
  </si>
  <si>
    <t>Tricolour</t>
  </si>
  <si>
    <t>Lemans</t>
  </si>
  <si>
    <t>Stellar</t>
  </si>
  <si>
    <t>Mountaineer</t>
  </si>
  <si>
    <t>Ecstasy</t>
  </si>
  <si>
    <t>Month</t>
  </si>
  <si>
    <t>Variance Jan and Feb</t>
  </si>
  <si>
    <t>Create a pivot table from Honest Ted's used car sales, and answer the following questions:</t>
  </si>
  <si>
    <t>The make of car which made us the most money</t>
  </si>
  <si>
    <t>Least popular make of car</t>
  </si>
  <si>
    <t>Most popular payment method amongst the under 26s</t>
  </si>
  <si>
    <t>Model of ford which made us the most money</t>
  </si>
  <si>
    <t>Apr</t>
  </si>
  <si>
    <t>Average mileage of all Nissans sold</t>
  </si>
  <si>
    <t>May</t>
  </si>
  <si>
    <t>Jun</t>
  </si>
  <si>
    <t>Best region for each of the sales people (Use $$$)</t>
  </si>
  <si>
    <t>Hector</t>
  </si>
  <si>
    <t>Justin</t>
  </si>
  <si>
    <t>Mary</t>
  </si>
  <si>
    <t>Best sales person for each age group (Use $$$)</t>
  </si>
  <si>
    <t>8)</t>
  </si>
  <si>
    <t>Most popular colour of car for each age group</t>
  </si>
  <si>
    <t>Under 25</t>
  </si>
  <si>
    <t>36-46</t>
  </si>
  <si>
    <t>9)</t>
  </si>
  <si>
    <t>Most profitable month in the financial year 2024-2025</t>
  </si>
  <si>
    <t>10)</t>
  </si>
  <si>
    <t>Total GST (Price /11) paid in each Region</t>
  </si>
  <si>
    <t>11)</t>
  </si>
  <si>
    <t>Percentage comparison of the sales people for total sales price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</si>
</sst>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7" formatCode="&quot;$&quot;#,##0.00;\-&quot;$&quot;#,##0.00"/>
    <numFmt numFmtId="8" formatCode="&quot;$&quot;#,##0.00;[Red]\-&quot;$&quot;#,##0.00"/>
    <numFmt numFmtId="44" formatCode="_-&quot;$&quot;* #,##0.00_-;\-&quot;$&quot;* #,##0.00_-;_-&quot;$&quot;* &quot;-&quot;??_-;_-@_-"/>
    <numFmt numFmtId="43" formatCode="_-* #,##0.00_-;\-* #,##0.00_-;_-* &quot;-&quot;??_-;_-@_-"/>
    <numFmt numFmtId="164" formatCode="#\)"/>
    <numFmt numFmtId="165" formatCode="&quot;$&quot;#,##0"/>
    <numFmt numFmtId="166" formatCode="&quot;$&quot;#,##0.00"/>
    <numFmt numFmtId="167" formatCode="_-* #,##0_-;\-* #,##0_-;_-* &quot;-&quot;??_-;_-@_-"/>
    <numFmt numFmtId="168" formatCode="#,##0_ ;[Red]\-#,##0\ "/>
  </numFmts>
  <fonts count="13">
    <font>
      <sz val="11"/>
      <color theme="1"/>
      <name val="Aptos Narrow"/>
      <family val="2"/>
      <scheme val="minor"/>
    </font>
    <font>
      <b/>
      <sz val="13"/>
      <color theme="3"/>
      <name val="Aptos Narrow"/>
      <family val="2"/>
      <scheme val="minor"/>
    </font>
    <font>
      <sz val="11"/>
      <color theme="0"/>
      <name val="Aptos Narrow"/>
      <family val="2"/>
      <scheme val="minor"/>
    </font>
    <font>
      <b/>
      <sz val="13"/>
      <color theme="0"/>
      <name val="Aptos Narrow"/>
      <family val="2"/>
      <scheme val="minor"/>
    </font>
    <font>
      <b/>
      <sz val="15"/>
      <color theme="3"/>
      <name val="Aptos Narrow"/>
      <family val="2"/>
      <scheme val="minor"/>
    </font>
    <font>
      <sz val="8"/>
      <name val="Aptos Narrow"/>
      <family val="2"/>
      <scheme val="minor"/>
    </font>
    <font>
      <sz val="12"/>
      <name val="Arial"/>
      <family val="2"/>
    </font>
    <font>
      <sz val="11"/>
      <color theme="1"/>
      <name val="Aptos Narrow"/>
      <family val="2"/>
      <scheme val="minor"/>
    </font>
    <font>
      <sz val="11"/>
      <color rgb="FF006100"/>
      <name val="Aptos Narrow"/>
      <family val="2"/>
      <scheme val="minor"/>
    </font>
    <font>
      <b/>
      <sz val="11"/>
      <color theme="6" tint="-0.499984740745262"/>
      <name val="Aptos Narrow"/>
      <family val="2"/>
      <scheme val="minor"/>
    </font>
    <font>
      <sz val="10"/>
      <name val="Arial"/>
      <family val="2"/>
    </font>
    <font>
      <sz val="12"/>
      <color theme="0"/>
      <name val="Arial"/>
      <family val="2"/>
    </font>
    <font>
      <sz val="11"/>
      <color rgb="FFFF0000"/>
      <name val="Aptos Narrow"/>
      <family val="2"/>
      <scheme val="minor"/>
    </font>
  </fonts>
  <fills count="5">
    <fill>
      <patternFill patternType="none"/>
    </fill>
    <fill>
      <patternFill patternType="gray125"/>
    </fill>
    <fill>
      <patternFill patternType="solid">
        <fgColor theme="5" tint="0.79998168889431442"/>
        <bgColor indexed="64"/>
      </patternFill>
    </fill>
    <fill>
      <patternFill patternType="solid">
        <fgColor rgb="FFC6EFCE"/>
      </patternFill>
    </fill>
    <fill>
      <patternFill patternType="solid">
        <fgColor theme="8" tint="0.79998168889431442"/>
        <bgColor indexed="64"/>
      </patternFill>
    </fill>
  </fills>
  <borders count="28">
    <border>
      <left/>
      <right/>
      <top/>
      <bottom/>
      <diagonal/>
    </border>
    <border>
      <left/>
      <right/>
      <top/>
      <bottom style="thick">
        <color theme="4" tint="0.499984740745262"/>
      </bottom>
      <diagonal/>
    </border>
    <border>
      <left/>
      <right/>
      <top/>
      <bottom style="thick">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bottom/>
      <diagonal/>
    </border>
    <border>
      <left style="medium">
        <color indexed="64"/>
      </left>
      <right/>
      <top style="medium">
        <color indexed="64"/>
      </top>
      <bottom style="thick">
        <color theme="4"/>
      </bottom>
      <diagonal/>
    </border>
    <border>
      <left/>
      <right/>
      <top style="medium">
        <color indexed="64"/>
      </top>
      <bottom style="thick">
        <color theme="4"/>
      </bottom>
      <diagonal/>
    </border>
    <border>
      <left/>
      <right style="medium">
        <color indexed="64"/>
      </right>
      <top style="medium">
        <color indexed="64"/>
      </top>
      <bottom style="thick">
        <color theme="4"/>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7">
    <xf numFmtId="0" fontId="0" fillId="0" borderId="0"/>
    <xf numFmtId="0" fontId="1" fillId="0" borderId="1" applyNumberFormat="0" applyFill="0" applyAlignment="0" applyProtection="0"/>
    <xf numFmtId="0" fontId="4" fillId="0" borderId="2" applyNumberFormat="0" applyFill="0" applyAlignment="0" applyProtection="0"/>
    <xf numFmtId="43" fontId="7" fillId="0" borderId="0" applyFont="0" applyFill="0" applyBorder="0" applyAlignment="0" applyProtection="0"/>
    <xf numFmtId="44" fontId="7" fillId="0" borderId="0" applyFont="0" applyFill="0" applyBorder="0" applyAlignment="0" applyProtection="0"/>
    <xf numFmtId="9" fontId="7" fillId="0" borderId="0" applyFont="0" applyFill="0" applyBorder="0" applyAlignment="0" applyProtection="0"/>
    <xf numFmtId="0" fontId="8" fillId="3" borderId="0" applyNumberFormat="0" applyBorder="0" applyAlignment="0" applyProtection="0"/>
  </cellStyleXfs>
  <cellXfs count="65">
    <xf numFmtId="0" fontId="0" fillId="0" borderId="0" xfId="0"/>
    <xf numFmtId="0" fontId="0" fillId="0" borderId="0" xfId="0" applyAlignment="1">
      <alignment horizontal="left"/>
    </xf>
    <xf numFmtId="0" fontId="0" fillId="0" borderId="0" xfId="0" pivotButton="1"/>
    <xf numFmtId="14" fontId="0" fillId="0" borderId="0" xfId="0" applyNumberFormat="1"/>
    <xf numFmtId="8" fontId="0" fillId="0" borderId="0" xfId="0" applyNumberFormat="1"/>
    <xf numFmtId="0" fontId="1" fillId="0" borderId="1" xfId="1" applyAlignment="1">
      <alignment horizontal="center" vertical="center" wrapText="1"/>
    </xf>
    <xf numFmtId="0" fontId="3" fillId="0" borderId="1" xfId="1" applyFont="1" applyAlignment="1">
      <alignment horizontal="center" vertical="center" wrapText="1"/>
    </xf>
    <xf numFmtId="0" fontId="2" fillId="0" borderId="0" xfId="0" applyFont="1"/>
    <xf numFmtId="0" fontId="0" fillId="0" borderId="0" xfId="0" applyAlignment="1">
      <alignment horizontal="center" wrapText="1"/>
    </xf>
    <xf numFmtId="0" fontId="3" fillId="0" borderId="1" xfId="1" applyNumberFormat="1" applyFont="1" applyAlignment="1">
      <alignment horizontal="center" vertical="center" wrapText="1"/>
    </xf>
    <xf numFmtId="1" fontId="0" fillId="0" borderId="0" xfId="0" applyNumberFormat="1"/>
    <xf numFmtId="0" fontId="6" fillId="0" borderId="4" xfId="0" applyFont="1" applyBorder="1"/>
    <xf numFmtId="0" fontId="6" fillId="0" borderId="0" xfId="0" applyFont="1"/>
    <xf numFmtId="0" fontId="6" fillId="0" borderId="7" xfId="0" applyFont="1" applyBorder="1"/>
    <xf numFmtId="0" fontId="6" fillId="0" borderId="6" xfId="0" applyFont="1" applyBorder="1"/>
    <xf numFmtId="0" fontId="6" fillId="0" borderId="8" xfId="0" applyFont="1" applyBorder="1"/>
    <xf numFmtId="0" fontId="6" fillId="0" borderId="9" xfId="0" applyFont="1" applyBorder="1"/>
    <xf numFmtId="0" fontId="6" fillId="0" borderId="10" xfId="0" applyFont="1" applyBorder="1"/>
    <xf numFmtId="0" fontId="6" fillId="0" borderId="0" xfId="0" applyFont="1" applyAlignment="1">
      <alignment horizontal="right"/>
    </xf>
    <xf numFmtId="0" fontId="6" fillId="0" borderId="6" xfId="0" applyFont="1" applyBorder="1" applyAlignment="1">
      <alignment horizontal="right"/>
    </xf>
    <xf numFmtId="0" fontId="6" fillId="0" borderId="12" xfId="0" applyFont="1" applyBorder="1" applyAlignment="1">
      <alignment horizontal="right"/>
    </xf>
    <xf numFmtId="0" fontId="6" fillId="0" borderId="4" xfId="0" applyFont="1" applyBorder="1" applyAlignment="1">
      <alignment horizontal="right"/>
    </xf>
    <xf numFmtId="0" fontId="6" fillId="0" borderId="5" xfId="0" applyFont="1" applyBorder="1" applyAlignment="1">
      <alignment horizontal="right"/>
    </xf>
    <xf numFmtId="0" fontId="6" fillId="0" borderId="11" xfId="0" applyFont="1" applyBorder="1"/>
    <xf numFmtId="0" fontId="6" fillId="0" borderId="14" xfId="0" applyFont="1" applyBorder="1"/>
    <xf numFmtId="0" fontId="6" fillId="0" borderId="10" xfId="0" applyFont="1" applyBorder="1" applyAlignment="1">
      <alignment horizontal="right"/>
    </xf>
    <xf numFmtId="0" fontId="6" fillId="0" borderId="13" xfId="0" applyFont="1" applyBorder="1" applyAlignment="1">
      <alignment horizontal="right"/>
    </xf>
    <xf numFmtId="0" fontId="6" fillId="2" borderId="3" xfId="0" applyFont="1" applyFill="1" applyBorder="1"/>
    <xf numFmtId="0" fontId="6" fillId="0" borderId="8" xfId="0" applyFont="1" applyBorder="1" applyAlignment="1">
      <alignment horizontal="right"/>
    </xf>
    <xf numFmtId="0" fontId="4" fillId="0" borderId="15" xfId="2" applyBorder="1"/>
    <xf numFmtId="0" fontId="4" fillId="0" borderId="16" xfId="2" applyBorder="1"/>
    <xf numFmtId="0" fontId="4" fillId="0" borderId="17" xfId="2" applyBorder="1"/>
    <xf numFmtId="0" fontId="0" fillId="0" borderId="18" xfId="0" applyBorder="1"/>
    <xf numFmtId="0" fontId="0" fillId="0" borderId="19" xfId="0" applyBorder="1"/>
    <xf numFmtId="164" fontId="6" fillId="0" borderId="20" xfId="0" applyNumberFormat="1" applyFont="1" applyBorder="1"/>
    <xf numFmtId="164" fontId="6" fillId="0" borderId="18" xfId="0" applyNumberFormat="1" applyFont="1" applyBorder="1"/>
    <xf numFmtId="164" fontId="6" fillId="0" borderId="21" xfId="0" applyNumberFormat="1" applyFont="1" applyBorder="1"/>
    <xf numFmtId="164" fontId="6" fillId="0" borderId="22" xfId="0" applyNumberFormat="1" applyFont="1" applyBorder="1"/>
    <xf numFmtId="164" fontId="6" fillId="0" borderId="23" xfId="0" applyNumberFormat="1" applyFont="1" applyBorder="1"/>
    <xf numFmtId="0" fontId="0" fillId="0" borderId="24" xfId="0" applyBorder="1"/>
    <xf numFmtId="164" fontId="6" fillId="0" borderId="20" xfId="0" applyNumberFormat="1" applyFont="1" applyBorder="1" applyAlignment="1">
      <alignment horizontal="right"/>
    </xf>
    <xf numFmtId="164" fontId="6" fillId="0" borderId="21" xfId="0" applyNumberFormat="1" applyFont="1" applyBorder="1" applyAlignment="1">
      <alignment horizontal="right"/>
    </xf>
    <xf numFmtId="164" fontId="6" fillId="0" borderId="22" xfId="0" applyNumberFormat="1" applyFont="1" applyBorder="1" applyAlignment="1">
      <alignment horizontal="right"/>
    </xf>
    <xf numFmtId="164" fontId="6" fillId="0" borderId="23" xfId="0" applyNumberFormat="1" applyFont="1" applyBorder="1" applyAlignment="1">
      <alignment horizontal="right"/>
    </xf>
    <xf numFmtId="164" fontId="6" fillId="0" borderId="18" xfId="0" applyNumberFormat="1" applyFont="1" applyBorder="1" applyAlignment="1">
      <alignment horizontal="right"/>
    </xf>
    <xf numFmtId="0" fontId="0" fillId="0" borderId="25" xfId="0" applyBorder="1"/>
    <xf numFmtId="0" fontId="0" fillId="0" borderId="26" xfId="0" applyBorder="1"/>
    <xf numFmtId="0" fontId="0" fillId="0" borderId="27" xfId="0" applyBorder="1"/>
    <xf numFmtId="165" fontId="0" fillId="0" borderId="0" xfId="0" applyNumberFormat="1"/>
    <xf numFmtId="7" fontId="0" fillId="0" borderId="0" xfId="0" applyNumberFormat="1"/>
    <xf numFmtId="10" fontId="0" fillId="0" borderId="0" xfId="0" applyNumberFormat="1"/>
    <xf numFmtId="166" fontId="0" fillId="0" borderId="0" xfId="0" applyNumberFormat="1"/>
    <xf numFmtId="0" fontId="9" fillId="4" borderId="0" xfId="6" applyFont="1" applyFill="1" applyAlignment="1">
      <alignment vertical="center"/>
    </xf>
    <xf numFmtId="0" fontId="9" fillId="4" borderId="0" xfId="6" applyFont="1" applyFill="1" applyAlignment="1">
      <alignment horizontal="center" vertical="center"/>
    </xf>
    <xf numFmtId="0" fontId="9" fillId="4" borderId="0" xfId="6" applyFont="1" applyFill="1" applyAlignment="1">
      <alignment horizontal="right" vertical="center"/>
    </xf>
    <xf numFmtId="16" fontId="0" fillId="0" borderId="0" xfId="0" applyNumberFormat="1" applyAlignment="1">
      <alignment horizontal="center"/>
    </xf>
    <xf numFmtId="167" fontId="10" fillId="0" borderId="0" xfId="3" applyNumberFormat="1" applyFont="1"/>
    <xf numFmtId="168" fontId="0" fillId="0" borderId="0" xfId="0" applyNumberFormat="1"/>
    <xf numFmtId="164" fontId="6" fillId="0" borderId="8" xfId="0" applyNumberFormat="1" applyFont="1" applyBorder="1"/>
    <xf numFmtId="0" fontId="11" fillId="0" borderId="0" xfId="0" applyFont="1" applyAlignment="1">
      <alignment horizontal="left"/>
    </xf>
    <xf numFmtId="9" fontId="6" fillId="2" borderId="3" xfId="5" applyFont="1" applyFill="1" applyBorder="1"/>
    <xf numFmtId="166" fontId="6" fillId="2" borderId="3" xfId="4" applyNumberFormat="1" applyFont="1" applyFill="1" applyBorder="1"/>
    <xf numFmtId="44" fontId="0" fillId="0" borderId="0" xfId="0" applyNumberFormat="1"/>
    <xf numFmtId="0" fontId="12" fillId="0" borderId="0" xfId="0" applyFont="1"/>
    <xf numFmtId="9" fontId="2" fillId="0" borderId="0" xfId="0" applyNumberFormat="1" applyFont="1"/>
  </cellXfs>
  <cellStyles count="7">
    <cellStyle name="Comma" xfId="3" builtinId="3"/>
    <cellStyle name="Currency" xfId="4" builtinId="4"/>
    <cellStyle name="Good" xfId="6" builtinId="26"/>
    <cellStyle name="Heading 1" xfId="2" builtinId="16"/>
    <cellStyle name="Heading 2" xfId="1" builtinId="17"/>
    <cellStyle name="Normal" xfId="0" builtinId="0"/>
    <cellStyle name="Percent" xfId="5" builtinId="5"/>
  </cellStyles>
  <dxfs count="55">
    <dxf>
      <font>
        <b/>
        <i val="0"/>
        <color theme="6" tint="-0.499984740745262"/>
      </font>
      <fill>
        <patternFill>
          <bgColor theme="6" tint="0.79998168889431442"/>
        </patternFill>
      </fill>
    </dxf>
    <dxf>
      <font>
        <b/>
        <i val="0"/>
        <color rgb="FFCB1713"/>
      </font>
      <fill>
        <patternFill>
          <bgColor rgb="FFF7ADAD"/>
        </patternFill>
      </fill>
    </dxf>
    <dxf>
      <numFmt numFmtId="1" formatCode="0"/>
    </dxf>
    <dxf>
      <numFmt numFmtId="0" formatCode="General"/>
    </dxf>
    <dxf>
      <numFmt numFmtId="1" formatCode="0"/>
    </dxf>
    <dxf>
      <numFmt numFmtId="0" formatCode="General"/>
    </dxf>
    <dxf>
      <numFmt numFmtId="19" formatCode="d/mm/yyyy"/>
    </dxf>
    <dxf>
      <border outline="0">
        <bottom style="thick">
          <color theme="4" tint="0.499984740745262"/>
        </bottom>
      </border>
    </dxf>
    <dxf>
      <font>
        <strike val="0"/>
        <outline val="0"/>
        <shadow val="0"/>
        <u val="none"/>
        <vertAlign val="baseline"/>
        <color theme="0"/>
        <name val="Aptos Narrow"/>
        <family val="2"/>
        <scheme val="minor"/>
      </font>
      <alignment horizontal="center" vertical="center" textRotation="0" wrapText="1" indent="0" justifyLastLine="0" shrinkToFit="0" readingOrder="0"/>
    </dxf>
    <dxf>
      <alignment wrapText="1"/>
    </dxf>
    <dxf>
      <alignment wrapText="1"/>
    </dxf>
    <dxf>
      <alignment wrapText="1"/>
    </dxf>
    <dxf>
      <alignment wrapText="1"/>
    </dxf>
    <dxf>
      <alignment wrapText="1"/>
    </dxf>
    <dxf>
      <alignment horizontal="center"/>
    </dxf>
    <dxf>
      <alignment horizontal="center"/>
    </dxf>
    <dxf>
      <alignment horizontal="center"/>
    </dxf>
    <dxf>
      <alignment horizontal="center"/>
    </dxf>
    <dxf>
      <alignment horizontal="center"/>
    </dxf>
    <dxf>
      <alignment wrapText="1"/>
    </dxf>
    <dxf>
      <alignment wrapText="1"/>
    </dxf>
    <dxf>
      <alignment wrapText="1"/>
    </dxf>
    <dxf>
      <alignment wrapText="1"/>
    </dxf>
    <dxf>
      <alignment wrapText="1"/>
    </dxf>
    <dxf>
      <alignment wrapText="1"/>
    </dxf>
    <dxf>
      <alignment horizontal="center"/>
    </dxf>
    <dxf>
      <alignment horizontal="center"/>
    </dxf>
    <dxf>
      <alignment horizontal="center"/>
    </dxf>
    <dxf>
      <alignment horizontal="center"/>
    </dxf>
    <dxf>
      <alignment horizontal="center"/>
    </dxf>
    <dxf>
      <alignment horizontal="center"/>
    </dxf>
    <dxf>
      <alignment wrapText="1"/>
    </dxf>
    <dxf>
      <alignment wrapText="1"/>
    </dxf>
    <dxf>
      <alignment wrapText="1"/>
    </dxf>
    <dxf>
      <alignment wrapText="1"/>
    </dxf>
    <dxf>
      <alignment wrapText="1"/>
    </dxf>
    <dxf>
      <alignment wrapText="1"/>
    </dxf>
    <dxf>
      <alignment horizontal="center"/>
    </dxf>
    <dxf>
      <alignment horizontal="center"/>
    </dxf>
    <dxf>
      <alignment horizontal="center"/>
    </dxf>
    <dxf>
      <alignment horizontal="center"/>
    </dxf>
    <dxf>
      <alignment horizontal="center"/>
    </dxf>
    <dxf>
      <alignment horizontal="center"/>
    </dxf>
    <dxf>
      <alignment wrapText="1"/>
    </dxf>
    <dxf>
      <alignment wrapText="1"/>
    </dxf>
    <dxf>
      <alignment wrapText="1"/>
    </dxf>
    <dxf>
      <alignment wrapText="1"/>
    </dxf>
    <dxf>
      <alignment wrapText="1"/>
    </dxf>
    <dxf>
      <alignment wrapText="1"/>
    </dxf>
    <dxf>
      <alignment horizontal="center"/>
    </dxf>
    <dxf>
      <alignment horizontal="center"/>
    </dxf>
    <dxf>
      <alignment horizontal="center"/>
    </dxf>
    <dxf>
      <alignment horizontal="center"/>
    </dxf>
    <dxf>
      <alignment horizontal="center"/>
    </dxf>
    <dxf>
      <alignment horizontal="center"/>
    </dxf>
  </dxfs>
  <tableStyles count="0" defaultTableStyle="TableStyleMedium2" defaultPivotStyle="PivotStyleLight16"/>
  <colors>
    <mruColors>
      <color rgb="FFCB1713"/>
      <color rgb="FFF7ADAD"/>
      <color rgb="FF005426"/>
      <color rgb="FFFBA89F"/>
      <color rgb="FFC1FFC1"/>
      <color rgb="FF3CFF3C"/>
      <color rgb="FF3CFF9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microsoft.com/office/2007/relationships/slicerCache" Target="slicerCaches/slicerCache1.xml"/><Relationship Id="rId18" Type="http://schemas.microsoft.com/office/2007/relationships/slicerCache" Target="slicerCaches/slicerCache6.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pivotCacheDefinition" Target="pivotCache/pivotCacheDefinition2.xml"/><Relationship Id="rId17" Type="http://schemas.microsoft.com/office/2007/relationships/slicerCache" Target="slicerCaches/slicerCache5.xml"/><Relationship Id="rId2" Type="http://schemas.openxmlformats.org/officeDocument/2006/relationships/worksheet" Target="worksheets/sheet2.xml"/><Relationship Id="rId16" Type="http://schemas.microsoft.com/office/2007/relationships/slicerCache" Target="slicerCaches/slicerCache4.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pivotCacheDefinition" Target="pivotCache/pivotCacheDefinition1.xml"/><Relationship Id="rId24" Type="http://schemas.openxmlformats.org/officeDocument/2006/relationships/calcChain" Target="calcChain.xml"/><Relationship Id="rId5" Type="http://schemas.openxmlformats.org/officeDocument/2006/relationships/worksheet" Target="worksheets/sheet5.xml"/><Relationship Id="rId15" Type="http://schemas.microsoft.com/office/2007/relationships/slicerCache" Target="slicerCaches/slicerCache3.xml"/><Relationship Id="rId23" Type="http://schemas.openxmlformats.org/officeDocument/2006/relationships/sheetMetadata" Target="metadata.xml"/><Relationship Id="rId10" Type="http://schemas.openxmlformats.org/officeDocument/2006/relationships/worksheet" Target="worksheets/sheet10.xml"/><Relationship Id="rId19" Type="http://schemas.microsoft.com/office/2011/relationships/timelineCache" Target="timelineCaches/timelineCache1.xml"/><Relationship Id="rId4" Type="http://schemas.openxmlformats.org/officeDocument/2006/relationships/worksheet" Target="worksheets/sheet4.xml"/><Relationship Id="rId9" Type="http://schemas.openxmlformats.org/officeDocument/2006/relationships/worksheet" Target="worksheets/sheet9.xml"/><Relationship Id="rId14" Type="http://schemas.microsoft.com/office/2007/relationships/slicerCache" Target="slicerCaches/slicerCache2.xml"/><Relationship Id="rId22"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3" Type="http://schemas.openxmlformats.org/officeDocument/2006/relationships/image" Target="../media/image1.png"/><Relationship Id="rId2" Type="http://schemas.microsoft.com/office/2011/relationships/chartColorStyle" Target="colors4.xml"/><Relationship Id="rId1" Type="http://schemas.microsoft.com/office/2011/relationships/chartStyle" Target="style4.xml"/><Relationship Id="rId4" Type="http://schemas.openxmlformats.org/officeDocument/2006/relationships/image" Target="../media/image2.svg"/></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[7- Pivot Charts_Sol.xlsx]More Charts!PivotTable10</c:name>
    <c:fmtId val="0"/>
  </c:pivotSource>
  <c:chart>
    <c:autoTitleDeleted val="0"/>
    <c:pivotFmts>
      <c:pivotFmt>
        <c:idx val="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2"/>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3"/>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4"/>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5"/>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6"/>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s>
    <c:plotArea>
      <c:layout>
        <c:manualLayout>
          <c:layoutTarget val="inner"/>
          <c:xMode val="edge"/>
          <c:yMode val="edge"/>
          <c:x val="6.5378763769261564E-2"/>
          <c:y val="8.1589204927912842E-2"/>
          <c:w val="0.83164567271333589"/>
          <c:h val="0.80469894543500153"/>
        </c:manualLayout>
      </c:layout>
      <c:barChart>
        <c:barDir val="col"/>
        <c:grouping val="clustered"/>
        <c:varyColors val="0"/>
        <c:ser>
          <c:idx val="0"/>
          <c:order val="0"/>
          <c:tx>
            <c:strRef>
              <c:f>'More Charts'!$B$1:$B$2</c:f>
              <c:strCache>
                <c:ptCount val="1"/>
                <c:pt idx="0">
                  <c:v>Coupe</c:v>
                </c:pt>
              </c:strCache>
            </c:strRef>
          </c:tx>
          <c:spPr>
            <a:solidFill>
              <a:schemeClr val="accent1"/>
            </a:solidFill>
            <a:ln>
              <a:noFill/>
            </a:ln>
            <a:effectLst/>
          </c:spPr>
          <c:invertIfNegative val="0"/>
          <c:cat>
            <c:strRef>
              <c:f>'More Charts'!$A$3:$A$6</c:f>
              <c:strCache>
                <c:ptCount val="3"/>
                <c:pt idx="0">
                  <c:v>Hector Smith</c:v>
                </c:pt>
                <c:pt idx="1">
                  <c:v>Justin Callaghan</c:v>
                </c:pt>
                <c:pt idx="2">
                  <c:v>Mary O'Dwyer</c:v>
                </c:pt>
              </c:strCache>
            </c:strRef>
          </c:cat>
          <c:val>
            <c:numRef>
              <c:f>'More Charts'!$B$3:$B$6</c:f>
              <c:numCache>
                <c:formatCode>0</c:formatCode>
                <c:ptCount val="3"/>
                <c:pt idx="0">
                  <c:v>7192.5599999999977</c:v>
                </c:pt>
                <c:pt idx="1">
                  <c:v>2897.4199999999983</c:v>
                </c:pt>
                <c:pt idx="2">
                  <c:v>22217.280000000028</c:v>
                </c:pt>
              </c:numCache>
            </c:numRef>
          </c:val>
          <c:extLst>
            <c:ext xmlns:c16="http://schemas.microsoft.com/office/drawing/2014/chart" uri="{C3380CC4-5D6E-409C-BE32-E72D297353CC}">
              <c16:uniqueId val="{00000000-F663-4903-AB06-30970E16E6E3}"/>
            </c:ext>
          </c:extLst>
        </c:ser>
        <c:ser>
          <c:idx val="1"/>
          <c:order val="1"/>
          <c:tx>
            <c:strRef>
              <c:f>'More Charts'!$C$1:$C$2</c:f>
              <c:strCache>
                <c:ptCount val="1"/>
                <c:pt idx="0">
                  <c:v>Sedan</c:v>
                </c:pt>
              </c:strCache>
            </c:strRef>
          </c:tx>
          <c:spPr>
            <a:solidFill>
              <a:schemeClr val="accent2"/>
            </a:solidFill>
            <a:ln>
              <a:noFill/>
            </a:ln>
            <a:effectLst/>
          </c:spPr>
          <c:invertIfNegative val="0"/>
          <c:cat>
            <c:strRef>
              <c:f>'More Charts'!$A$3:$A$6</c:f>
              <c:strCache>
                <c:ptCount val="3"/>
                <c:pt idx="0">
                  <c:v>Hector Smith</c:v>
                </c:pt>
                <c:pt idx="1">
                  <c:v>Justin Callaghan</c:v>
                </c:pt>
                <c:pt idx="2">
                  <c:v>Mary O'Dwyer</c:v>
                </c:pt>
              </c:strCache>
            </c:strRef>
          </c:cat>
          <c:val>
            <c:numRef>
              <c:f>'More Charts'!$C$3:$C$6</c:f>
              <c:numCache>
                <c:formatCode>0</c:formatCode>
                <c:ptCount val="3"/>
                <c:pt idx="0">
                  <c:v>23040.800000000047</c:v>
                </c:pt>
                <c:pt idx="1">
                  <c:v>11387.770000000019</c:v>
                </c:pt>
                <c:pt idx="2">
                  <c:v>10088.090000000026</c:v>
                </c:pt>
              </c:numCache>
            </c:numRef>
          </c:val>
          <c:extLst>
            <c:ext xmlns:c16="http://schemas.microsoft.com/office/drawing/2014/chart" uri="{C3380CC4-5D6E-409C-BE32-E72D297353CC}">
              <c16:uniqueId val="{00000004-F663-4903-AB06-30970E16E6E3}"/>
            </c:ext>
          </c:extLst>
        </c:ser>
        <c:ser>
          <c:idx val="2"/>
          <c:order val="2"/>
          <c:tx>
            <c:strRef>
              <c:f>'More Charts'!$D$1:$D$2</c:f>
              <c:strCache>
                <c:ptCount val="1"/>
                <c:pt idx="0">
                  <c:v>SUV</c:v>
                </c:pt>
              </c:strCache>
            </c:strRef>
          </c:tx>
          <c:spPr>
            <a:solidFill>
              <a:schemeClr val="accent3"/>
            </a:solidFill>
            <a:ln>
              <a:noFill/>
            </a:ln>
            <a:effectLst/>
          </c:spPr>
          <c:invertIfNegative val="0"/>
          <c:cat>
            <c:strRef>
              <c:f>'More Charts'!$A$3:$A$6</c:f>
              <c:strCache>
                <c:ptCount val="3"/>
                <c:pt idx="0">
                  <c:v>Hector Smith</c:v>
                </c:pt>
                <c:pt idx="1">
                  <c:v>Justin Callaghan</c:v>
                </c:pt>
                <c:pt idx="2">
                  <c:v>Mary O'Dwyer</c:v>
                </c:pt>
              </c:strCache>
            </c:strRef>
          </c:cat>
          <c:val>
            <c:numRef>
              <c:f>'More Charts'!$D$3:$D$6</c:f>
              <c:numCache>
                <c:formatCode>0</c:formatCode>
                <c:ptCount val="3"/>
                <c:pt idx="0">
                  <c:v>3572.6999999999825</c:v>
                </c:pt>
                <c:pt idx="1">
                  <c:v>11361.470000000001</c:v>
                </c:pt>
                <c:pt idx="2">
                  <c:v>6388.8399999999965</c:v>
                </c:pt>
              </c:numCache>
            </c:numRef>
          </c:val>
          <c:extLst>
            <c:ext xmlns:c16="http://schemas.microsoft.com/office/drawing/2014/chart" uri="{C3380CC4-5D6E-409C-BE32-E72D297353CC}">
              <c16:uniqueId val="{00000005-F663-4903-AB06-30970E16E6E3}"/>
            </c:ext>
          </c:extLst>
        </c:ser>
        <c:ser>
          <c:idx val="3"/>
          <c:order val="3"/>
          <c:tx>
            <c:strRef>
              <c:f>'More Charts'!$E$1:$E$2</c:f>
              <c:strCache>
                <c:ptCount val="1"/>
                <c:pt idx="0">
                  <c:v>Wagon</c:v>
                </c:pt>
              </c:strCache>
            </c:strRef>
          </c:tx>
          <c:spPr>
            <a:solidFill>
              <a:schemeClr val="accent4"/>
            </a:solidFill>
            <a:ln>
              <a:noFill/>
            </a:ln>
            <a:effectLst/>
          </c:spPr>
          <c:invertIfNegative val="0"/>
          <c:cat>
            <c:strRef>
              <c:f>'More Charts'!$A$3:$A$6</c:f>
              <c:strCache>
                <c:ptCount val="3"/>
                <c:pt idx="0">
                  <c:v>Hector Smith</c:v>
                </c:pt>
                <c:pt idx="1">
                  <c:v>Justin Callaghan</c:v>
                </c:pt>
                <c:pt idx="2">
                  <c:v>Mary O'Dwyer</c:v>
                </c:pt>
              </c:strCache>
            </c:strRef>
          </c:cat>
          <c:val>
            <c:numRef>
              <c:f>'More Charts'!$E$3:$E$6</c:f>
              <c:numCache>
                <c:formatCode>0</c:formatCode>
                <c:ptCount val="3"/>
                <c:pt idx="0">
                  <c:v>3354.9499999999971</c:v>
                </c:pt>
                <c:pt idx="1">
                  <c:v>1627.0400000000009</c:v>
                </c:pt>
                <c:pt idx="2">
                  <c:v>6438</c:v>
                </c:pt>
              </c:numCache>
            </c:numRef>
          </c:val>
          <c:extLst>
            <c:ext xmlns:c16="http://schemas.microsoft.com/office/drawing/2014/chart" uri="{C3380CC4-5D6E-409C-BE32-E72D297353CC}">
              <c16:uniqueId val="{0000000A-F663-4903-AB06-30970E16E6E3}"/>
            </c:ext>
          </c:extLst>
        </c:ser>
        <c:dLbls>
          <c:showLegendKey val="0"/>
          <c:showVal val="0"/>
          <c:showCatName val="0"/>
          <c:showSerName val="0"/>
          <c:showPercent val="0"/>
          <c:showBubbleSize val="0"/>
        </c:dLbls>
        <c:gapWidth val="219"/>
        <c:overlap val="-27"/>
        <c:axId val="1954465536"/>
        <c:axId val="1954458816"/>
      </c:barChart>
      <c:catAx>
        <c:axId val="195446553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954458816"/>
        <c:crosses val="autoZero"/>
        <c:auto val="1"/>
        <c:lblAlgn val="ctr"/>
        <c:lblOffset val="100"/>
        <c:noMultiLvlLbl val="0"/>
      </c:catAx>
      <c:valAx>
        <c:axId val="195445881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954465536"/>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[7- Pivot Charts_Sol.xlsx]More Charts!PivotTable12</c:name>
    <c:fmtId val="0"/>
  </c:pivotSource>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AU" sz="2400">
                <a:latin typeface="Cambria" panose="02040503050406030204" pitchFamily="18" charset="0"/>
                <a:ea typeface="Cambria" panose="02040503050406030204" pitchFamily="18" charset="0"/>
              </a:rPr>
              <a:t>Monthly Profit By SalesPerson</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ivotFmts>
      <c:pivotFmt>
        <c:idx val="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2"/>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3"/>
        <c:spPr>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4"/>
        <c:spPr>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5"/>
        <c:spPr>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s>
    <c:plotArea>
      <c:layout/>
      <c:lineChart>
        <c:grouping val="standard"/>
        <c:varyColors val="0"/>
        <c:ser>
          <c:idx val="0"/>
          <c:order val="0"/>
          <c:tx>
            <c:strRef>
              <c:f>'More Charts'!$B$18:$B$19</c:f>
              <c:strCache>
                <c:ptCount val="1"/>
                <c:pt idx="0">
                  <c:v>Hector Smith</c:v>
                </c:pt>
              </c:strCache>
            </c:strRef>
          </c:tx>
          <c:spPr>
            <a:ln w="28575" cap="rnd">
              <a:solidFill>
                <a:schemeClr val="accent1"/>
              </a:solidFill>
              <a:round/>
            </a:ln>
            <a:effectLst/>
          </c:spPr>
          <c:marker>
            <c:symbol val="none"/>
          </c:marker>
          <c:cat>
            <c:strRef>
              <c:f>'More Charts'!$A$20:$A$29</c:f>
              <c:strCache>
                <c:ptCount val="9"/>
                <c:pt idx="0">
                  <c:v>Jul</c:v>
                </c:pt>
                <c:pt idx="1">
                  <c:v>Aug</c:v>
                </c:pt>
                <c:pt idx="2">
                  <c:v>Sep</c:v>
                </c:pt>
                <c:pt idx="3">
                  <c:v>Oct</c:v>
                </c:pt>
                <c:pt idx="4">
                  <c:v>Nov</c:v>
                </c:pt>
                <c:pt idx="5">
                  <c:v>Dec</c:v>
                </c:pt>
                <c:pt idx="6">
                  <c:v>Jan</c:v>
                </c:pt>
                <c:pt idx="7">
                  <c:v>Feb</c:v>
                </c:pt>
                <c:pt idx="8">
                  <c:v>Mar</c:v>
                </c:pt>
              </c:strCache>
            </c:strRef>
          </c:cat>
          <c:val>
            <c:numRef>
              <c:f>'More Charts'!$B$20:$B$29</c:f>
              <c:numCache>
                <c:formatCode>0</c:formatCode>
                <c:ptCount val="9"/>
                <c:pt idx="0">
                  <c:v>2829.8600000000006</c:v>
                </c:pt>
                <c:pt idx="1">
                  <c:v>325.39999999999418</c:v>
                </c:pt>
                <c:pt idx="2">
                  <c:v>8753.2999999999884</c:v>
                </c:pt>
                <c:pt idx="3">
                  <c:v>1282.8600000000006</c:v>
                </c:pt>
                <c:pt idx="4">
                  <c:v>11562.51999999999</c:v>
                </c:pt>
                <c:pt idx="5">
                  <c:v>4122.2700000000041</c:v>
                </c:pt>
                <c:pt idx="6">
                  <c:v>4792.9799999999959</c:v>
                </c:pt>
                <c:pt idx="7">
                  <c:v>1144.0400000000081</c:v>
                </c:pt>
                <c:pt idx="8">
                  <c:v>2347.7799999999988</c:v>
                </c:pt>
              </c:numCache>
            </c:numRef>
          </c:val>
          <c:smooth val="0"/>
          <c:extLst>
            <c:ext xmlns:c16="http://schemas.microsoft.com/office/drawing/2014/chart" uri="{C3380CC4-5D6E-409C-BE32-E72D297353CC}">
              <c16:uniqueId val="{00000000-A74B-4BAD-9746-4756E8ECC3B6}"/>
            </c:ext>
          </c:extLst>
        </c:ser>
        <c:ser>
          <c:idx val="1"/>
          <c:order val="1"/>
          <c:tx>
            <c:strRef>
              <c:f>'More Charts'!$C$18:$C$19</c:f>
              <c:strCache>
                <c:ptCount val="1"/>
                <c:pt idx="0">
                  <c:v>Justin Callaghan</c:v>
                </c:pt>
              </c:strCache>
            </c:strRef>
          </c:tx>
          <c:spPr>
            <a:ln w="28575" cap="rnd">
              <a:solidFill>
                <a:schemeClr val="accent2"/>
              </a:solidFill>
              <a:round/>
            </a:ln>
            <a:effectLst/>
          </c:spPr>
          <c:marker>
            <c:symbol val="none"/>
          </c:marker>
          <c:cat>
            <c:strRef>
              <c:f>'More Charts'!$A$20:$A$29</c:f>
              <c:strCache>
                <c:ptCount val="9"/>
                <c:pt idx="0">
                  <c:v>Jul</c:v>
                </c:pt>
                <c:pt idx="1">
                  <c:v>Aug</c:v>
                </c:pt>
                <c:pt idx="2">
                  <c:v>Sep</c:v>
                </c:pt>
                <c:pt idx="3">
                  <c:v>Oct</c:v>
                </c:pt>
                <c:pt idx="4">
                  <c:v>Nov</c:v>
                </c:pt>
                <c:pt idx="5">
                  <c:v>Dec</c:v>
                </c:pt>
                <c:pt idx="6">
                  <c:v>Jan</c:v>
                </c:pt>
                <c:pt idx="7">
                  <c:v>Feb</c:v>
                </c:pt>
                <c:pt idx="8">
                  <c:v>Mar</c:v>
                </c:pt>
              </c:strCache>
            </c:strRef>
          </c:cat>
          <c:val>
            <c:numRef>
              <c:f>'More Charts'!$C$20:$C$29</c:f>
              <c:numCache>
                <c:formatCode>0</c:formatCode>
                <c:ptCount val="9"/>
                <c:pt idx="0">
                  <c:v>210.47999999999593</c:v>
                </c:pt>
                <c:pt idx="1">
                  <c:v>3588.2200000000012</c:v>
                </c:pt>
                <c:pt idx="2">
                  <c:v>3999.9500000000044</c:v>
                </c:pt>
                <c:pt idx="3">
                  <c:v>6705.3500000000058</c:v>
                </c:pt>
                <c:pt idx="4">
                  <c:v>2886.2200000000012</c:v>
                </c:pt>
                <c:pt idx="5">
                  <c:v>-172.80000000000291</c:v>
                </c:pt>
                <c:pt idx="6">
                  <c:v>3866.5</c:v>
                </c:pt>
                <c:pt idx="7">
                  <c:v>2467.7799999999988</c:v>
                </c:pt>
                <c:pt idx="8">
                  <c:v>3722</c:v>
                </c:pt>
              </c:numCache>
            </c:numRef>
          </c:val>
          <c:smooth val="0"/>
          <c:extLst>
            <c:ext xmlns:c16="http://schemas.microsoft.com/office/drawing/2014/chart" uri="{C3380CC4-5D6E-409C-BE32-E72D297353CC}">
              <c16:uniqueId val="{00000001-A74B-4BAD-9746-4756E8ECC3B6}"/>
            </c:ext>
          </c:extLst>
        </c:ser>
        <c:ser>
          <c:idx val="2"/>
          <c:order val="2"/>
          <c:tx>
            <c:strRef>
              <c:f>'More Charts'!$D$18:$D$19</c:f>
              <c:strCache>
                <c:ptCount val="1"/>
                <c:pt idx="0">
                  <c:v>Mary O'Dwyer</c:v>
                </c:pt>
              </c:strCache>
            </c:strRef>
          </c:tx>
          <c:spPr>
            <a:ln w="28575" cap="rnd">
              <a:solidFill>
                <a:schemeClr val="accent3"/>
              </a:solidFill>
              <a:round/>
            </a:ln>
            <a:effectLst/>
          </c:spPr>
          <c:marker>
            <c:symbol val="none"/>
          </c:marker>
          <c:cat>
            <c:strRef>
              <c:f>'More Charts'!$A$20:$A$29</c:f>
              <c:strCache>
                <c:ptCount val="9"/>
                <c:pt idx="0">
                  <c:v>Jul</c:v>
                </c:pt>
                <c:pt idx="1">
                  <c:v>Aug</c:v>
                </c:pt>
                <c:pt idx="2">
                  <c:v>Sep</c:v>
                </c:pt>
                <c:pt idx="3">
                  <c:v>Oct</c:v>
                </c:pt>
                <c:pt idx="4">
                  <c:v>Nov</c:v>
                </c:pt>
                <c:pt idx="5">
                  <c:v>Dec</c:v>
                </c:pt>
                <c:pt idx="6">
                  <c:v>Jan</c:v>
                </c:pt>
                <c:pt idx="7">
                  <c:v>Feb</c:v>
                </c:pt>
                <c:pt idx="8">
                  <c:v>Mar</c:v>
                </c:pt>
              </c:strCache>
            </c:strRef>
          </c:cat>
          <c:val>
            <c:numRef>
              <c:f>'More Charts'!$D$20:$D$29</c:f>
              <c:numCache>
                <c:formatCode>0</c:formatCode>
                <c:ptCount val="9"/>
                <c:pt idx="0">
                  <c:v>13155.290000000008</c:v>
                </c:pt>
                <c:pt idx="1">
                  <c:v>2107.2799999999988</c:v>
                </c:pt>
                <c:pt idx="2">
                  <c:v>2819.2200000000012</c:v>
                </c:pt>
                <c:pt idx="3">
                  <c:v>6386.9000000000087</c:v>
                </c:pt>
                <c:pt idx="4">
                  <c:v>2203.1600000000035</c:v>
                </c:pt>
                <c:pt idx="5">
                  <c:v>3831.5999999999985</c:v>
                </c:pt>
                <c:pt idx="6">
                  <c:v>6819.3999999999942</c:v>
                </c:pt>
                <c:pt idx="7">
                  <c:v>3005.3600000000006</c:v>
                </c:pt>
                <c:pt idx="8">
                  <c:v>4804</c:v>
                </c:pt>
              </c:numCache>
            </c:numRef>
          </c:val>
          <c:smooth val="0"/>
          <c:extLst>
            <c:ext xmlns:c16="http://schemas.microsoft.com/office/drawing/2014/chart" uri="{C3380CC4-5D6E-409C-BE32-E72D297353CC}">
              <c16:uniqueId val="{00000002-A74B-4BAD-9746-4756E8ECC3B6}"/>
            </c:ext>
          </c:extLst>
        </c:ser>
        <c:dLbls>
          <c:showLegendKey val="0"/>
          <c:showVal val="0"/>
          <c:showCatName val="0"/>
          <c:showSerName val="0"/>
          <c:showPercent val="0"/>
          <c:showBubbleSize val="0"/>
        </c:dLbls>
        <c:smooth val="0"/>
        <c:axId val="200209152"/>
        <c:axId val="200196192"/>
      </c:lineChart>
      <c:catAx>
        <c:axId val="20020915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270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0196192"/>
        <c:crosses val="autoZero"/>
        <c:auto val="1"/>
        <c:lblAlgn val="ctr"/>
        <c:lblOffset val="100"/>
        <c:noMultiLvlLbl val="0"/>
      </c:catAx>
      <c:valAx>
        <c:axId val="200196192"/>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0209152"/>
        <c:crosses val="autoZero"/>
        <c:crossBetween val="between"/>
      </c:valAx>
      <c:spPr>
        <a:solidFill>
          <a:schemeClr val="accent3">
            <a:lumMod val="20000"/>
            <a:lumOff val="80000"/>
          </a:schemeClr>
        </a:solidFill>
        <a:ln>
          <a:noFill/>
        </a:ln>
        <a:effectLst/>
      </c:spPr>
    </c:plotArea>
    <c:legend>
      <c:legendPos val="r"/>
      <c:overlay val="0"/>
      <c:spPr>
        <a:noFill/>
        <a:ln>
          <a:noFill/>
        </a:ln>
        <a:effectLst/>
      </c:spPr>
      <c:txPr>
        <a:bodyPr rot="0" spcFirstLastPara="1" vertOverflow="ellipsis" vert="horz" wrap="square" anchor="ctr" anchorCtr="1"/>
        <a:lstStyle/>
        <a:p>
          <a:pPr>
            <a:defRPr sz="900" b="0" i="1"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accent4">
        <a:lumMod val="20000"/>
        <a:lumOff val="80000"/>
      </a:schemeClr>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[7- Pivot Charts_Sol.xlsx]Pivot_Chart!Pivot_Chart1</c:name>
    <c:fmtId val="4"/>
  </c:pivotSource>
  <c:chart>
    <c:autoTitleDeleted val="0"/>
    <c:pivotFmts>
      <c:pivotFmt>
        <c:idx val="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2"/>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3"/>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4"/>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5"/>
        <c:spPr>
          <a:solidFill>
            <a:schemeClr val="accent1"/>
          </a:solidFill>
          <a:ln>
            <a:noFill/>
          </a:ln>
          <a:effectLst/>
        </c:spPr>
        <c:marker>
          <c:symbol val="none"/>
        </c:marker>
      </c:pivotFmt>
      <c:pivotFmt>
        <c:idx val="6"/>
        <c:spPr>
          <a:solidFill>
            <a:srgbClr val="7030A0"/>
          </a:solidFill>
          <a:ln>
            <a:noFill/>
          </a:ln>
          <a:effectLst/>
        </c:spPr>
      </c:pivotFmt>
    </c:pivotFmts>
    <c:plotArea>
      <c:layout/>
      <c:barChart>
        <c:barDir val="col"/>
        <c:grouping val="clustered"/>
        <c:varyColors val="0"/>
        <c:ser>
          <c:idx val="0"/>
          <c:order val="0"/>
          <c:tx>
            <c:strRef>
              <c:f>Pivot_Chart!$B$1:$B$2</c:f>
              <c:strCache>
                <c:ptCount val="1"/>
                <c:pt idx="0">
                  <c:v>Hector Smith</c:v>
                </c:pt>
              </c:strCache>
            </c:strRef>
          </c:tx>
          <c:spPr>
            <a:solidFill>
              <a:schemeClr val="accent1"/>
            </a:solidFill>
            <a:ln>
              <a:noFill/>
            </a:ln>
            <a:effectLst/>
          </c:spPr>
          <c:invertIfNegative val="0"/>
          <c:cat>
            <c:strRef>
              <c:f>Pivot_Chart!$A$3:$A$8</c:f>
              <c:strCache>
                <c:ptCount val="5"/>
                <c:pt idx="0">
                  <c:v>Jul</c:v>
                </c:pt>
                <c:pt idx="1">
                  <c:v>Aug</c:v>
                </c:pt>
                <c:pt idx="2">
                  <c:v>Sep</c:v>
                </c:pt>
                <c:pt idx="3">
                  <c:v>Jan</c:v>
                </c:pt>
                <c:pt idx="4">
                  <c:v>Mar</c:v>
                </c:pt>
              </c:strCache>
            </c:strRef>
          </c:cat>
          <c:val>
            <c:numRef>
              <c:f>Pivot_Chart!$B$3:$B$8</c:f>
              <c:numCache>
                <c:formatCode>_("$"* #,##0.00_);_("$"* \(#,##0.00\);_("$"* "-"??_);_(@_)</c:formatCode>
                <c:ptCount val="5"/>
                <c:pt idx="0">
                  <c:v>640</c:v>
                </c:pt>
                <c:pt idx="1">
                  <c:v>-185</c:v>
                </c:pt>
                <c:pt idx="2">
                  <c:v>0</c:v>
                </c:pt>
                <c:pt idx="3">
                  <c:v>1809.4799999999996</c:v>
                </c:pt>
                <c:pt idx="4">
                  <c:v>0</c:v>
                </c:pt>
              </c:numCache>
            </c:numRef>
          </c:val>
          <c:extLst>
            <c:ext xmlns:c16="http://schemas.microsoft.com/office/drawing/2014/chart" uri="{C3380CC4-5D6E-409C-BE32-E72D297353CC}">
              <c16:uniqueId val="{00000000-8E79-4242-B042-1339A96F517C}"/>
            </c:ext>
          </c:extLst>
        </c:ser>
        <c:ser>
          <c:idx val="1"/>
          <c:order val="1"/>
          <c:tx>
            <c:strRef>
              <c:f>Pivot_Chart!$C$1:$C$2</c:f>
              <c:strCache>
                <c:ptCount val="1"/>
                <c:pt idx="0">
                  <c:v>Justin Callaghan</c:v>
                </c:pt>
              </c:strCache>
            </c:strRef>
          </c:tx>
          <c:spPr>
            <a:solidFill>
              <a:schemeClr val="accent2"/>
            </a:solidFill>
            <a:ln>
              <a:noFill/>
            </a:ln>
            <a:effectLst/>
          </c:spPr>
          <c:invertIfNegative val="0"/>
          <c:cat>
            <c:strRef>
              <c:f>Pivot_Chart!$A$3:$A$8</c:f>
              <c:strCache>
                <c:ptCount val="5"/>
                <c:pt idx="0">
                  <c:v>Jul</c:v>
                </c:pt>
                <c:pt idx="1">
                  <c:v>Aug</c:v>
                </c:pt>
                <c:pt idx="2">
                  <c:v>Sep</c:v>
                </c:pt>
                <c:pt idx="3">
                  <c:v>Jan</c:v>
                </c:pt>
                <c:pt idx="4">
                  <c:v>Mar</c:v>
                </c:pt>
              </c:strCache>
            </c:strRef>
          </c:cat>
          <c:val>
            <c:numRef>
              <c:f>Pivot_Chart!$C$3:$C$8</c:f>
              <c:numCache>
                <c:formatCode>_("$"* #,##0.00_);_("$"* \(#,##0.00\);_("$"* "-"??_);_(@_)</c:formatCode>
                <c:ptCount val="5"/>
                <c:pt idx="0">
                  <c:v>0</c:v>
                </c:pt>
                <c:pt idx="1">
                  <c:v>0</c:v>
                </c:pt>
                <c:pt idx="2">
                  <c:v>1731.75</c:v>
                </c:pt>
                <c:pt idx="3">
                  <c:v>0</c:v>
                </c:pt>
                <c:pt idx="4">
                  <c:v>0</c:v>
                </c:pt>
              </c:numCache>
            </c:numRef>
          </c:val>
          <c:extLst>
            <c:ext xmlns:c16="http://schemas.microsoft.com/office/drawing/2014/chart" uri="{C3380CC4-5D6E-409C-BE32-E72D297353CC}">
              <c16:uniqueId val="{00000010-8E79-4242-B042-1339A96F517C}"/>
            </c:ext>
          </c:extLst>
        </c:ser>
        <c:ser>
          <c:idx val="2"/>
          <c:order val="2"/>
          <c:tx>
            <c:strRef>
              <c:f>Pivot_Chart!$D$1:$D$2</c:f>
              <c:strCache>
                <c:ptCount val="1"/>
                <c:pt idx="0">
                  <c:v>Mary O'Dwyer</c:v>
                </c:pt>
              </c:strCache>
            </c:strRef>
          </c:tx>
          <c:spPr>
            <a:solidFill>
              <a:schemeClr val="accent3"/>
            </a:solidFill>
            <a:ln>
              <a:noFill/>
            </a:ln>
            <a:effectLst/>
          </c:spPr>
          <c:invertIfNegative val="0"/>
          <c:dPt>
            <c:idx val="0"/>
            <c:invertIfNegative val="0"/>
            <c:bubble3D val="0"/>
            <c:spPr>
              <a:solidFill>
                <a:srgbClr val="7030A0"/>
              </a:solidFill>
              <a:ln>
                <a:noFill/>
              </a:ln>
              <a:effectLst/>
            </c:spPr>
            <c:extLst>
              <c:ext xmlns:c16="http://schemas.microsoft.com/office/drawing/2014/chart" uri="{C3380CC4-5D6E-409C-BE32-E72D297353CC}">
                <c16:uniqueId val="{00000001-0440-4035-BD7A-77B63830405A}"/>
              </c:ext>
            </c:extLst>
          </c:dPt>
          <c:cat>
            <c:strRef>
              <c:f>Pivot_Chart!$A$3:$A$8</c:f>
              <c:strCache>
                <c:ptCount val="5"/>
                <c:pt idx="0">
                  <c:v>Jul</c:v>
                </c:pt>
                <c:pt idx="1">
                  <c:v>Aug</c:v>
                </c:pt>
                <c:pt idx="2">
                  <c:v>Sep</c:v>
                </c:pt>
                <c:pt idx="3">
                  <c:v>Jan</c:v>
                </c:pt>
                <c:pt idx="4">
                  <c:v>Mar</c:v>
                </c:pt>
              </c:strCache>
            </c:strRef>
          </c:cat>
          <c:val>
            <c:numRef>
              <c:f>Pivot_Chart!$D$3:$D$8</c:f>
              <c:numCache>
                <c:formatCode>_("$"* #,##0.00_);_("$"* \(#,##0.00\);_("$"* "-"??_);_(@_)</c:formatCode>
                <c:ptCount val="5"/>
                <c:pt idx="0">
                  <c:v>369</c:v>
                </c:pt>
                <c:pt idx="1">
                  <c:v>0</c:v>
                </c:pt>
                <c:pt idx="2">
                  <c:v>3420.5400000000009</c:v>
                </c:pt>
                <c:pt idx="3">
                  <c:v>0</c:v>
                </c:pt>
                <c:pt idx="4">
                  <c:v>840</c:v>
                </c:pt>
              </c:numCache>
            </c:numRef>
          </c:val>
          <c:extLst>
            <c:ext xmlns:c16="http://schemas.microsoft.com/office/drawing/2014/chart" uri="{C3380CC4-5D6E-409C-BE32-E72D297353CC}">
              <c16:uniqueId val="{00000012-8E79-4242-B042-1339A96F517C}"/>
            </c:ext>
          </c:extLst>
        </c:ser>
        <c:dLbls>
          <c:showLegendKey val="0"/>
          <c:showVal val="0"/>
          <c:showCatName val="0"/>
          <c:showSerName val="0"/>
          <c:showPercent val="0"/>
          <c:showBubbleSize val="0"/>
        </c:dLbls>
        <c:gapWidth val="219"/>
        <c:overlap val="-27"/>
        <c:axId val="1878151280"/>
        <c:axId val="1878151760"/>
      </c:barChart>
      <c:catAx>
        <c:axId val="187815128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878151760"/>
        <c:crosses val="autoZero"/>
        <c:auto val="1"/>
        <c:lblAlgn val="ctr"/>
        <c:lblOffset val="100"/>
        <c:noMultiLvlLbl val="0"/>
      </c:catAx>
      <c:valAx>
        <c:axId val="1878151760"/>
        <c:scaling>
          <c:orientation val="minMax"/>
        </c:scaling>
        <c:delete val="0"/>
        <c:axPos val="l"/>
        <c:majorGridlines>
          <c:spPr>
            <a:ln w="9525" cap="flat" cmpd="sng" algn="ctr">
              <a:solidFill>
                <a:schemeClr val="tx1">
                  <a:lumMod val="15000"/>
                  <a:lumOff val="85000"/>
                </a:schemeClr>
              </a:solidFill>
              <a:round/>
            </a:ln>
            <a:effectLst/>
          </c:spPr>
        </c:majorGridlines>
        <c:numFmt formatCode="_(&quot;$&quot;* #,##0.00_);_(&quot;$&quot;* \(#,##0.00\);_(&quot;$&quot;*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878151280"/>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[7- Pivot Charts_Sol.xlsx]Pivot_Chart!Pivot_Chart2</c:name>
    <c:fmtId val="0"/>
  </c:pivotSource>
  <c:chart>
    <c:autoTitleDeleted val="0"/>
    <c:pivotFmts>
      <c:pivotFmt>
        <c:idx val="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2"/>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3"/>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4"/>
        <c:spPr>
          <a:blipFill>
            <a:blip xmlns:r="http://schemas.openxmlformats.org/officeDocument/2006/relationships" r:embed="rId3">
              <a:extLst>
                <a:ext uri="{96DAC541-7B7A-43D3-8B79-37D633B846F1}">
                  <asvg:svgBlip xmlns:asvg="http://schemas.microsoft.com/office/drawing/2016/SVG/main" r:embed="rId4"/>
                </a:ext>
              </a:extLst>
            </a:blip>
            <a:stretch>
              <a:fillRect/>
            </a:stretch>
          </a:blipFill>
          <a:ln>
            <a:noFill/>
          </a:ln>
          <a:effectLst/>
        </c:spPr>
      </c:pivotFmt>
    </c:pivotFmts>
    <c:plotArea>
      <c:layout/>
      <c:barChart>
        <c:barDir val="bar"/>
        <c:grouping val="clustered"/>
        <c:varyColors val="0"/>
        <c:ser>
          <c:idx val="0"/>
          <c:order val="0"/>
          <c:tx>
            <c:strRef>
              <c:f>Pivot_Chart!$B$16:$B$17</c:f>
              <c:strCache>
                <c:ptCount val="1"/>
                <c:pt idx="0">
                  <c:v>Sedan</c:v>
                </c:pt>
              </c:strCache>
            </c:strRef>
          </c:tx>
          <c:spPr>
            <a:solidFill>
              <a:schemeClr val="accent1"/>
            </a:solidFill>
            <a:ln>
              <a:noFill/>
            </a:ln>
            <a:effectLst/>
          </c:spPr>
          <c:invertIfNegative val="0"/>
          <c:cat>
            <c:strRef>
              <c:f>Pivot_Chart!$A$18:$A$22</c:f>
              <c:strCache>
                <c:ptCount val="4"/>
                <c:pt idx="0">
                  <c:v>Micro</c:v>
                </c:pt>
                <c:pt idx="1">
                  <c:v>Mini</c:v>
                </c:pt>
                <c:pt idx="2">
                  <c:v>Ranger</c:v>
                </c:pt>
                <c:pt idx="3">
                  <c:v>Stellar</c:v>
                </c:pt>
              </c:strCache>
            </c:strRef>
          </c:cat>
          <c:val>
            <c:numRef>
              <c:f>Pivot_Chart!$B$18:$B$22</c:f>
              <c:numCache>
                <c:formatCode>_("$"* #,##0.00_);_("$"* \(#,##0.00\);_("$"* "-"??_);_(@_)</c:formatCode>
                <c:ptCount val="4"/>
                <c:pt idx="0">
                  <c:v>27003</c:v>
                </c:pt>
                <c:pt idx="1">
                  <c:v>12300</c:v>
                </c:pt>
                <c:pt idx="3">
                  <c:v>11844</c:v>
                </c:pt>
              </c:numCache>
            </c:numRef>
          </c:val>
          <c:extLst>
            <c:ext xmlns:c16="http://schemas.microsoft.com/office/drawing/2014/chart" uri="{C3380CC4-5D6E-409C-BE32-E72D297353CC}">
              <c16:uniqueId val="{00000000-CAE6-47DB-92D7-11A13F4356DC}"/>
            </c:ext>
          </c:extLst>
        </c:ser>
        <c:ser>
          <c:idx val="1"/>
          <c:order val="1"/>
          <c:tx>
            <c:strRef>
              <c:f>Pivot_Chart!$C$16:$C$17</c:f>
              <c:strCache>
                <c:ptCount val="1"/>
                <c:pt idx="0">
                  <c:v>SUV</c:v>
                </c:pt>
              </c:strCache>
            </c:strRef>
          </c:tx>
          <c:spPr>
            <a:solidFill>
              <a:schemeClr val="accent2"/>
            </a:solidFill>
            <a:ln>
              <a:noFill/>
            </a:ln>
            <a:effectLst/>
          </c:spPr>
          <c:invertIfNegative val="0"/>
          <c:dPt>
            <c:idx val="2"/>
            <c:invertIfNegative val="0"/>
            <c:bubble3D val="0"/>
            <c:spPr>
              <a:blipFill>
                <a:blip xmlns:r="http://schemas.openxmlformats.org/officeDocument/2006/relationships" r:embed="rId3">
                  <a:extLst>
                    <a:ext uri="{96DAC541-7B7A-43D3-8B79-37D633B846F1}">
                      <asvg:svgBlip xmlns:asvg="http://schemas.microsoft.com/office/drawing/2016/SVG/main" r:embed="rId4"/>
                    </a:ext>
                  </a:extLst>
                </a:blip>
                <a:stretch>
                  <a:fillRect/>
                </a:stretch>
              </a:blipFill>
              <a:ln>
                <a:noFill/>
              </a:ln>
              <a:effectLst/>
            </c:spPr>
            <c:pictureOptions>
              <c:pictureFormat val="stack"/>
            </c:pictureOptions>
            <c:extLst>
              <c:ext xmlns:c16="http://schemas.microsoft.com/office/drawing/2014/chart" uri="{C3380CC4-5D6E-409C-BE32-E72D297353CC}">
                <c16:uniqueId val="{00000014-CAE6-47DB-92D7-11A13F4356DC}"/>
              </c:ext>
            </c:extLst>
          </c:dPt>
          <c:cat>
            <c:strRef>
              <c:f>Pivot_Chart!$A$18:$A$22</c:f>
              <c:strCache>
                <c:ptCount val="4"/>
                <c:pt idx="0">
                  <c:v>Micro</c:v>
                </c:pt>
                <c:pt idx="1">
                  <c:v>Mini</c:v>
                </c:pt>
                <c:pt idx="2">
                  <c:v>Ranger</c:v>
                </c:pt>
                <c:pt idx="3">
                  <c:v>Stellar</c:v>
                </c:pt>
              </c:strCache>
            </c:strRef>
          </c:cat>
          <c:val>
            <c:numRef>
              <c:f>Pivot_Chart!$C$18:$C$22</c:f>
              <c:numCache>
                <c:formatCode>_("$"* #,##0.00_);_("$"* \(#,##0.00\);_("$"* "-"??_);_(@_)</c:formatCode>
                <c:ptCount val="4"/>
                <c:pt idx="2">
                  <c:v>34245</c:v>
                </c:pt>
              </c:numCache>
            </c:numRef>
          </c:val>
          <c:extLst>
            <c:ext xmlns:c16="http://schemas.microsoft.com/office/drawing/2014/chart" uri="{C3380CC4-5D6E-409C-BE32-E72D297353CC}">
              <c16:uniqueId val="{0000000E-CAE6-47DB-92D7-11A13F4356DC}"/>
            </c:ext>
          </c:extLst>
        </c:ser>
        <c:dLbls>
          <c:showLegendKey val="0"/>
          <c:showVal val="0"/>
          <c:showCatName val="0"/>
          <c:showSerName val="0"/>
          <c:showPercent val="0"/>
          <c:showBubbleSize val="0"/>
        </c:dLbls>
        <c:gapWidth val="182"/>
        <c:axId val="1901129888"/>
        <c:axId val="1901131328"/>
      </c:barChart>
      <c:catAx>
        <c:axId val="1901129888"/>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901131328"/>
        <c:crosses val="autoZero"/>
        <c:auto val="1"/>
        <c:lblAlgn val="ctr"/>
        <c:lblOffset val="100"/>
        <c:noMultiLvlLbl val="0"/>
      </c:catAx>
      <c:valAx>
        <c:axId val="1901131328"/>
        <c:scaling>
          <c:orientation val="minMax"/>
        </c:scaling>
        <c:delete val="0"/>
        <c:axPos val="b"/>
        <c:majorGridlines>
          <c:spPr>
            <a:ln w="9525" cap="flat" cmpd="sng" algn="ctr">
              <a:solidFill>
                <a:schemeClr val="tx1">
                  <a:lumMod val="15000"/>
                  <a:lumOff val="85000"/>
                </a:schemeClr>
              </a:solidFill>
              <a:round/>
            </a:ln>
            <a:effectLst/>
          </c:spPr>
        </c:majorGridlines>
        <c:numFmt formatCode="_(&quot;$&quot;* #,##0.00_);_(&quot;$&quot;* \(#,##0.00\);_(&quot;$&quot;*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901129888"/>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[7- Pivot Charts_Sol.xlsx]Pivot_Chart!Pivot_Chart3</c:name>
    <c:fmtId val="2"/>
  </c:pivotSource>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ivotFmts>
      <c:pivotFmt>
        <c:idx val="0"/>
        <c:spPr>
          <a:solidFill>
            <a:schemeClr val="accent1"/>
          </a:solidFill>
          <a:ln w="19050">
            <a:solidFill>
              <a:schemeClr val="lt1"/>
            </a:solid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
        <c:spPr>
          <a:solidFill>
            <a:schemeClr val="accent1"/>
          </a:solidFill>
          <a:ln w="19050">
            <a:solidFill>
              <a:schemeClr val="lt1"/>
            </a:solidFill>
          </a:ln>
          <a:effectLst/>
        </c:spPr>
      </c:pivotFmt>
      <c:pivotFmt>
        <c:idx val="2"/>
        <c:spPr>
          <a:solidFill>
            <a:schemeClr val="accent1"/>
          </a:solidFill>
          <a:ln w="19050">
            <a:solidFill>
              <a:schemeClr val="lt1"/>
            </a:solidFill>
          </a:ln>
          <a:effectLst/>
        </c:spPr>
      </c:pivotFmt>
      <c:pivotFmt>
        <c:idx val="3"/>
        <c:spPr>
          <a:solidFill>
            <a:schemeClr val="accent1"/>
          </a:solidFill>
          <a:ln w="19050">
            <a:solidFill>
              <a:schemeClr val="lt1"/>
            </a:solidFill>
          </a:ln>
          <a:effectLst/>
        </c:spPr>
      </c:pivotFmt>
      <c:pivotFmt>
        <c:idx val="4"/>
        <c:spPr>
          <a:solidFill>
            <a:schemeClr val="accent1"/>
          </a:solidFill>
          <a:ln w="19050">
            <a:solidFill>
              <a:schemeClr val="lt1"/>
            </a:solidFill>
          </a:ln>
          <a:effectLst/>
        </c:spPr>
      </c:pivotFmt>
      <c:pivotFmt>
        <c:idx val="5"/>
        <c:spPr>
          <a:solidFill>
            <a:schemeClr val="accent1"/>
          </a:solidFill>
          <a:ln w="19050">
            <a:solidFill>
              <a:schemeClr val="lt1"/>
            </a:solidFill>
          </a:ln>
          <a:effectLst/>
        </c:spPr>
      </c:pivotFmt>
    </c:pivotFmts>
    <c:plotArea>
      <c:layout/>
      <c:pieChart>
        <c:varyColors val="1"/>
        <c:ser>
          <c:idx val="0"/>
          <c:order val="0"/>
          <c:tx>
            <c:strRef>
              <c:f>Pivot_Chart!$B$75</c:f>
              <c:strCache>
                <c:ptCount val="1"/>
                <c:pt idx="0">
                  <c:v>Total</c:v>
                </c:pt>
              </c:strCache>
            </c:strRef>
          </c:tx>
          <c:dPt>
            <c:idx val="0"/>
            <c:bubble3D val="0"/>
            <c:spPr>
              <a:solidFill>
                <a:schemeClr val="accent1"/>
              </a:solidFill>
              <a:ln w="19050">
                <a:solidFill>
                  <a:schemeClr val="lt1"/>
                </a:solidFill>
              </a:ln>
              <a:effectLst/>
            </c:spPr>
            <c:extLst>
              <c:ext xmlns:c16="http://schemas.microsoft.com/office/drawing/2014/chart" uri="{C3380CC4-5D6E-409C-BE32-E72D297353CC}">
                <c16:uniqueId val="{00000001-B134-4B72-9057-1244713FCF00}"/>
              </c:ext>
            </c:extLst>
          </c:dPt>
          <c:dPt>
            <c:idx val="1"/>
            <c:bubble3D val="0"/>
            <c:explosion val="20"/>
            <c:spPr>
              <a:solidFill>
                <a:schemeClr val="accent2"/>
              </a:solidFill>
              <a:ln w="19050">
                <a:solidFill>
                  <a:schemeClr val="lt1"/>
                </a:solidFill>
              </a:ln>
              <a:effectLst/>
            </c:spPr>
            <c:extLst>
              <c:ext xmlns:c16="http://schemas.microsoft.com/office/drawing/2014/chart" uri="{C3380CC4-5D6E-409C-BE32-E72D297353CC}">
                <c16:uniqueId val="{00000002-CBB3-4F47-88CE-5DAF072E3F7D}"/>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B134-4B72-9057-1244713FCF00}"/>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07-B134-4B72-9057-1244713FCF00}"/>
              </c:ext>
            </c:extLst>
          </c:dPt>
          <c:dPt>
            <c:idx val="4"/>
            <c:bubble3D val="0"/>
            <c:spPr>
              <a:solidFill>
                <a:schemeClr val="accent5"/>
              </a:solidFill>
              <a:ln w="19050">
                <a:solidFill>
                  <a:schemeClr val="lt1"/>
                </a:solidFill>
              </a:ln>
              <a:effectLst/>
            </c:spPr>
            <c:extLst>
              <c:ext xmlns:c16="http://schemas.microsoft.com/office/drawing/2014/chart" uri="{C3380CC4-5D6E-409C-BE32-E72D297353CC}">
                <c16:uniqueId val="{00000009-B134-4B72-9057-1244713FCF00}"/>
              </c:ext>
            </c:extLst>
          </c:dPt>
          <c:cat>
            <c:strRef>
              <c:f>Pivot_Chart!$A$76:$A$81</c:f>
              <c:strCache>
                <c:ptCount val="5"/>
                <c:pt idx="0">
                  <c:v>26-35</c:v>
                </c:pt>
                <c:pt idx="1">
                  <c:v>36-45</c:v>
                </c:pt>
                <c:pt idx="2">
                  <c:v>46-55</c:v>
                </c:pt>
                <c:pt idx="3">
                  <c:v>Over 55</c:v>
                </c:pt>
                <c:pt idx="4">
                  <c:v>Under 26</c:v>
                </c:pt>
              </c:strCache>
            </c:strRef>
          </c:cat>
          <c:val>
            <c:numRef>
              <c:f>Pivot_Chart!$B$76:$B$81</c:f>
              <c:numCache>
                <c:formatCode>0.00%</c:formatCode>
                <c:ptCount val="5"/>
                <c:pt idx="0">
                  <c:v>1.4052838673412029E-2</c:v>
                </c:pt>
                <c:pt idx="1">
                  <c:v>0.12464867903316471</c:v>
                </c:pt>
                <c:pt idx="2">
                  <c:v>0.21664792954843545</c:v>
                </c:pt>
                <c:pt idx="3">
                  <c:v>0.41576494285178939</c:v>
                </c:pt>
                <c:pt idx="4">
                  <c:v>0.22888560989319842</c:v>
                </c:pt>
              </c:numCache>
            </c:numRef>
          </c:val>
          <c:extLst>
            <c:ext xmlns:c16="http://schemas.microsoft.com/office/drawing/2014/chart" uri="{C3380CC4-5D6E-409C-BE32-E72D297353CC}">
              <c16:uniqueId val="{00000000-CBB3-4F47-88CE-5DAF072E3F7D}"/>
            </c:ext>
          </c:extLst>
        </c:ser>
        <c:dLbls>
          <c:showLegendKey val="0"/>
          <c:showVal val="0"/>
          <c:showCatName val="0"/>
          <c:showSerName val="0"/>
          <c:showPercent val="0"/>
          <c:showBubbleSize val="0"/>
          <c:showLeaderLines val="1"/>
        </c:dLbls>
        <c:firstSliceAng val="25"/>
      </c:pieChart>
      <c:spPr>
        <a:noFill/>
        <a:ln>
          <a:noFill/>
        </a:ln>
        <a:effectLst/>
      </c:spPr>
    </c:plotArea>
    <c:legend>
      <c:legendPos val="r"/>
      <c:overlay val="0"/>
      <c:spPr>
        <a:noFill/>
        <a:ln>
          <a:noFill/>
        </a:ln>
        <a:effectLst>
          <a:outerShdw blurRad="50800" dist="38100" dir="13500000" algn="br" rotWithShape="0">
            <a:prstClr val="black">
              <a:alpha val="40000"/>
            </a:prstClr>
          </a:outerShdw>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2.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3" Type="http://schemas.openxmlformats.org/officeDocument/2006/relationships/chart" Target="../charts/chart5.xml"/><Relationship Id="rId2" Type="http://schemas.openxmlformats.org/officeDocument/2006/relationships/chart" Target="../charts/chart4.xml"/><Relationship Id="rId1" Type="http://schemas.openxmlformats.org/officeDocument/2006/relationships/chart" Target="../charts/chart3.xml"/></Relationships>
</file>

<file path=xl/drawings/drawing1.xml><?xml version="1.0" encoding="utf-8"?>
<xdr:wsDr xmlns:xdr="http://schemas.openxmlformats.org/drawingml/2006/spreadsheetDrawing" xmlns:a="http://schemas.openxmlformats.org/drawingml/2006/main">
  <xdr:twoCellAnchor editAs="oneCell">
    <xdr:from>
      <xdr:col>11</xdr:col>
      <xdr:colOff>19050</xdr:colOff>
      <xdr:row>4</xdr:row>
      <xdr:rowOff>312644</xdr:rowOff>
    </xdr:from>
    <xdr:to>
      <xdr:col>12</xdr:col>
      <xdr:colOff>685800</xdr:colOff>
      <xdr:row>11</xdr:row>
      <xdr:rowOff>45944</xdr:rowOff>
    </xdr:to>
    <mc:AlternateContent xmlns:mc="http://schemas.openxmlformats.org/markup-compatibility/2006" xmlns:a14="http://schemas.microsoft.com/office/drawing/2010/main">
      <mc:Choice Requires="a14">
        <xdr:graphicFrame macro="">
          <xdr:nvGraphicFramePr>
            <xdr:cNvPr id="9" name="Salesperson">
              <a:extLst>
                <a:ext uri="{FF2B5EF4-FFF2-40B4-BE49-F238E27FC236}">
                  <a16:creationId xmlns:a16="http://schemas.microsoft.com/office/drawing/2014/main" id="{902D02DA-2F96-B062-1E70-7B6F7D507E6B}"/>
                </a:ext>
              </a:extLst>
            </xdr:cNvPr>
            <xdr:cNvGraphicFramePr/>
          </xdr:nvGraphicFramePr>
          <xdr:xfrm>
            <a:off x="0" y="0"/>
            <a:ext cx="0" cy="0"/>
          </xdr:xfrm>
          <a:graphic>
            <a:graphicData uri="http://schemas.microsoft.com/office/drawing/2010/slicer">
              <sle:slicer xmlns:sle="http://schemas.microsoft.com/office/drawing/2010/slicer" name="Salesperson"/>
            </a:graphicData>
          </a:graphic>
        </xdr:graphicFrame>
      </mc:Choice>
      <mc:Fallback xmlns="">
        <xdr:sp macro="" textlink="">
          <xdr:nvSpPr>
            <xdr:cNvPr id="0" name=""/>
            <xdr:cNvSpPr>
              <a:spLocks noTextEdit="1"/>
            </xdr:cNvSpPr>
          </xdr:nvSpPr>
          <xdr:spPr>
            <a:xfrm>
              <a:off x="10216403" y="1074644"/>
              <a:ext cx="1820956" cy="1257300"/>
            </a:xfrm>
            <a:prstGeom prst="rect">
              <a:avLst/>
            </a:prstGeom>
            <a:solidFill>
              <a:prstClr val="white"/>
            </a:solidFill>
            <a:ln w="1">
              <a:solidFill>
                <a:prstClr val="green"/>
              </a:solidFill>
            </a:ln>
          </xdr:spPr>
          <xdr:txBody>
            <a:bodyPr vertOverflow="clip" horzOverflow="clip"/>
            <a:lstStyle/>
            <a:p>
              <a:r>
                <a:rPr lang="en-AU"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oneCell">
    <xdr:from>
      <xdr:col>11</xdr:col>
      <xdr:colOff>30256</xdr:colOff>
      <xdr:row>10</xdr:row>
      <xdr:rowOff>113179</xdr:rowOff>
    </xdr:from>
    <xdr:to>
      <xdr:col>12</xdr:col>
      <xdr:colOff>697006</xdr:colOff>
      <xdr:row>18</xdr:row>
      <xdr:rowOff>160804</xdr:rowOff>
    </xdr:to>
    <mc:AlternateContent xmlns:mc="http://schemas.openxmlformats.org/markup-compatibility/2006" xmlns:a14="http://schemas.microsoft.com/office/drawing/2010/main">
      <mc:Choice Requires="a14">
        <xdr:graphicFrame macro="">
          <xdr:nvGraphicFramePr>
            <xdr:cNvPr id="10" name="Payment Method">
              <a:extLst>
                <a:ext uri="{FF2B5EF4-FFF2-40B4-BE49-F238E27FC236}">
                  <a16:creationId xmlns:a16="http://schemas.microsoft.com/office/drawing/2014/main" id="{97C97920-2D85-AE09-7496-893D2903CCB2}"/>
                </a:ext>
              </a:extLst>
            </xdr:cNvPr>
            <xdr:cNvGraphicFramePr/>
          </xdr:nvGraphicFramePr>
          <xdr:xfrm>
            <a:off x="0" y="0"/>
            <a:ext cx="0" cy="0"/>
          </xdr:xfrm>
          <a:graphic>
            <a:graphicData uri="http://schemas.microsoft.com/office/drawing/2010/slicer">
              <sle:slicer xmlns:sle="http://schemas.microsoft.com/office/drawing/2010/slicer" name="Payment Method"/>
            </a:graphicData>
          </a:graphic>
        </xdr:graphicFrame>
      </mc:Choice>
      <mc:Fallback xmlns="">
        <xdr:sp macro="" textlink="">
          <xdr:nvSpPr>
            <xdr:cNvPr id="0" name=""/>
            <xdr:cNvSpPr>
              <a:spLocks noTextEdit="1"/>
            </xdr:cNvSpPr>
          </xdr:nvSpPr>
          <xdr:spPr>
            <a:xfrm>
              <a:off x="10227609" y="2343150"/>
              <a:ext cx="1820956" cy="1571625"/>
            </a:xfrm>
            <a:prstGeom prst="rect">
              <a:avLst/>
            </a:prstGeom>
            <a:solidFill>
              <a:prstClr val="white"/>
            </a:solidFill>
            <a:ln w="1">
              <a:solidFill>
                <a:prstClr val="green"/>
              </a:solidFill>
            </a:ln>
          </xdr:spPr>
          <xdr:txBody>
            <a:bodyPr vertOverflow="clip" horzOverflow="clip"/>
            <a:lstStyle/>
            <a:p>
              <a:r>
                <a:rPr lang="en-AU"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oneCell">
    <xdr:from>
      <xdr:col>11</xdr:col>
      <xdr:colOff>7844</xdr:colOff>
      <xdr:row>1</xdr:row>
      <xdr:rowOff>149039</xdr:rowOff>
    </xdr:from>
    <xdr:to>
      <xdr:col>12</xdr:col>
      <xdr:colOff>674594</xdr:colOff>
      <xdr:row>4</xdr:row>
      <xdr:rowOff>110938</xdr:rowOff>
    </xdr:to>
    <mc:AlternateContent xmlns:mc="http://schemas.openxmlformats.org/markup-compatibility/2006" xmlns:a14="http://schemas.microsoft.com/office/drawing/2010/main">
      <mc:Choice Requires="a14">
        <xdr:graphicFrame macro="">
          <xdr:nvGraphicFramePr>
            <xdr:cNvPr id="11" name="Fuel Type">
              <a:extLst>
                <a:ext uri="{FF2B5EF4-FFF2-40B4-BE49-F238E27FC236}">
                  <a16:creationId xmlns:a16="http://schemas.microsoft.com/office/drawing/2014/main" id="{55C9CEC3-4332-1331-5A1A-B080C41603C8}"/>
                </a:ext>
              </a:extLst>
            </xdr:cNvPr>
            <xdr:cNvGraphicFramePr/>
          </xdr:nvGraphicFramePr>
          <xdr:xfrm>
            <a:off x="0" y="0"/>
            <a:ext cx="0" cy="0"/>
          </xdr:xfrm>
          <a:graphic>
            <a:graphicData uri="http://schemas.microsoft.com/office/drawing/2010/slicer">
              <sle:slicer xmlns:sle="http://schemas.microsoft.com/office/drawing/2010/slicer" name="Fuel Type"/>
            </a:graphicData>
          </a:graphic>
        </xdr:graphicFrame>
      </mc:Choice>
      <mc:Fallback xmlns="">
        <xdr:sp macro="" textlink="">
          <xdr:nvSpPr>
            <xdr:cNvPr id="0" name=""/>
            <xdr:cNvSpPr>
              <a:spLocks noTextEdit="1"/>
            </xdr:cNvSpPr>
          </xdr:nvSpPr>
          <xdr:spPr>
            <a:xfrm>
              <a:off x="10205197" y="339539"/>
              <a:ext cx="1820956" cy="723899"/>
            </a:xfrm>
            <a:prstGeom prst="rect">
              <a:avLst/>
            </a:prstGeom>
            <a:solidFill>
              <a:prstClr val="white"/>
            </a:solidFill>
            <a:ln w="1">
              <a:solidFill>
                <a:prstClr val="green"/>
              </a:solidFill>
            </a:ln>
          </xdr:spPr>
          <xdr:txBody>
            <a:bodyPr vertOverflow="clip" horzOverflow="clip"/>
            <a:lstStyle/>
            <a:p>
              <a:r>
                <a:rPr lang="en-AU"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oneCell">
    <xdr:from>
      <xdr:col>13</xdr:col>
      <xdr:colOff>652183</xdr:colOff>
      <xdr:row>5</xdr:row>
      <xdr:rowOff>177052</xdr:rowOff>
    </xdr:from>
    <xdr:to>
      <xdr:col>18</xdr:col>
      <xdr:colOff>818590</xdr:colOff>
      <xdr:row>13</xdr:row>
      <xdr:rowOff>24652</xdr:rowOff>
    </xdr:to>
    <mc:AlternateContent xmlns:mc="http://schemas.openxmlformats.org/markup-compatibility/2006" xmlns:tsle="http://schemas.microsoft.com/office/drawing/2012/timeslicer">
      <mc:Choice Requires="tsle">
        <xdr:graphicFrame macro="">
          <xdr:nvGraphicFramePr>
            <xdr:cNvPr id="3" name="Date">
              <a:extLst>
                <a:ext uri="{FF2B5EF4-FFF2-40B4-BE49-F238E27FC236}">
                  <a16:creationId xmlns:a16="http://schemas.microsoft.com/office/drawing/2014/main" id="{D71B7019-32BF-EEA9-67C5-12ABC4A49C89}"/>
                </a:ext>
              </a:extLst>
            </xdr:cNvPr>
            <xdr:cNvGraphicFramePr/>
          </xdr:nvGraphicFramePr>
          <xdr:xfrm>
            <a:off x="0" y="0"/>
            <a:ext cx="0" cy="0"/>
          </xdr:xfrm>
          <a:graphic>
            <a:graphicData uri="http://schemas.microsoft.com/office/drawing/2012/timeslicer">
              <tsle:timeslicer name="Date"/>
            </a:graphicData>
          </a:graphic>
        </xdr:graphicFrame>
      </mc:Choice>
      <mc:Fallback xmlns="">
        <xdr:sp macro="" textlink="">
          <xdr:nvSpPr>
            <xdr:cNvPr id="0" name=""/>
            <xdr:cNvSpPr>
              <a:spLocks noTextEdit="1"/>
            </xdr:cNvSpPr>
          </xdr:nvSpPr>
          <xdr:spPr>
            <a:xfrm>
              <a:off x="11558308" y="1320052"/>
              <a:ext cx="4271682" cy="1371600"/>
            </a:xfrm>
            <a:prstGeom prst="rect">
              <a:avLst/>
            </a:prstGeom>
            <a:solidFill>
              <a:prstClr val="white"/>
            </a:solidFill>
            <a:ln w="1">
              <a:solidFill>
                <a:prstClr val="green"/>
              </a:solidFill>
            </a:ln>
          </xdr:spPr>
          <xdr:txBody>
            <a:bodyPr vertOverflow="clip" horzOverflow="clip"/>
            <a:lstStyle/>
            <a:p>
              <a:r>
                <a:rPr lang="en-AU" sz="1100"/>
                <a:t>Timeline: Works in Excel 2013 or higher. Do not move or resize.</a:t>
              </a:r>
            </a:p>
          </xdr:txBody>
        </xdr:sp>
      </mc:Fallback>
    </mc:AlternateContent>
    <xdr:clientData/>
  </xdr:twoCellAnchor>
</xdr:wsDr>
</file>

<file path=xl/drawings/drawing2.xml><?xml version="1.0" encoding="utf-8"?>
<xdr:wsDr xmlns:xdr="http://schemas.openxmlformats.org/drawingml/2006/spreadsheetDrawing" xmlns:a="http://schemas.openxmlformats.org/drawingml/2006/main">
  <xdr:twoCellAnchor>
    <xdr:from>
      <xdr:col>6</xdr:col>
      <xdr:colOff>590550</xdr:colOff>
      <xdr:row>0</xdr:row>
      <xdr:rowOff>0</xdr:rowOff>
    </xdr:from>
    <xdr:to>
      <xdr:col>16</xdr:col>
      <xdr:colOff>561975</xdr:colOff>
      <xdr:row>14</xdr:row>
      <xdr:rowOff>171449</xdr:rowOff>
    </xdr:to>
    <xdr:graphicFrame macro="">
      <xdr:nvGraphicFramePr>
        <xdr:cNvPr id="2" name="Pivot_Chart4">
          <a:extLst>
            <a:ext uri="{FF2B5EF4-FFF2-40B4-BE49-F238E27FC236}">
              <a16:creationId xmlns:a16="http://schemas.microsoft.com/office/drawing/2014/main" id="{9B6FC81A-D8FB-D989-D953-ACA3D12E6409}"/>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7</xdr:col>
      <xdr:colOff>28575</xdr:colOff>
      <xdr:row>15</xdr:row>
      <xdr:rowOff>85725</xdr:rowOff>
    </xdr:from>
    <xdr:to>
      <xdr:col>16</xdr:col>
      <xdr:colOff>542925</xdr:colOff>
      <xdr:row>32</xdr:row>
      <xdr:rowOff>161924</xdr:rowOff>
    </xdr:to>
    <xdr:graphicFrame macro="">
      <xdr:nvGraphicFramePr>
        <xdr:cNvPr id="4" name="Chart 3">
          <a:extLst>
            <a:ext uri="{FF2B5EF4-FFF2-40B4-BE49-F238E27FC236}">
              <a16:creationId xmlns:a16="http://schemas.microsoft.com/office/drawing/2014/main" id="{B6EEB475-8462-93BE-825E-F6993A951FA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editAs="oneCell">
    <xdr:from>
      <xdr:col>5</xdr:col>
      <xdr:colOff>485775</xdr:colOff>
      <xdr:row>0</xdr:row>
      <xdr:rowOff>0</xdr:rowOff>
    </xdr:from>
    <xdr:to>
      <xdr:col>9</xdr:col>
      <xdr:colOff>342900</xdr:colOff>
      <xdr:row>11</xdr:row>
      <xdr:rowOff>133350</xdr:rowOff>
    </xdr:to>
    <mc:AlternateContent xmlns:mc="http://schemas.openxmlformats.org/markup-compatibility/2006" xmlns:a14="http://schemas.microsoft.com/office/drawing/2010/main">
      <mc:Choice Requires="a14">
        <xdr:graphicFrame macro="">
          <xdr:nvGraphicFramePr>
            <xdr:cNvPr id="4" name="Make">
              <a:extLst>
                <a:ext uri="{FF2B5EF4-FFF2-40B4-BE49-F238E27FC236}">
                  <a16:creationId xmlns:a16="http://schemas.microsoft.com/office/drawing/2014/main" id="{64649B91-67AF-AABA-FD8D-B47180616513}"/>
                </a:ext>
              </a:extLst>
            </xdr:cNvPr>
            <xdr:cNvGraphicFramePr/>
          </xdr:nvGraphicFramePr>
          <xdr:xfrm>
            <a:off x="0" y="0"/>
            <a:ext cx="0" cy="0"/>
          </xdr:xfrm>
          <a:graphic>
            <a:graphicData uri="http://schemas.microsoft.com/office/drawing/2010/slicer">
              <sle:slicer xmlns:sle="http://schemas.microsoft.com/office/drawing/2010/slicer" name="Make"/>
            </a:graphicData>
          </a:graphic>
        </xdr:graphicFrame>
      </mc:Choice>
      <mc:Fallback xmlns="">
        <xdr:sp macro="" textlink="">
          <xdr:nvSpPr>
            <xdr:cNvPr id="0" name=""/>
            <xdr:cNvSpPr>
              <a:spLocks noTextEdit="1"/>
            </xdr:cNvSpPr>
          </xdr:nvSpPr>
          <xdr:spPr>
            <a:xfrm>
              <a:off x="4714875" y="0"/>
              <a:ext cx="2466975" cy="2228850"/>
            </a:xfrm>
            <a:prstGeom prst="rect">
              <a:avLst/>
            </a:prstGeom>
            <a:solidFill>
              <a:prstClr val="white"/>
            </a:solidFill>
            <a:ln w="1">
              <a:solidFill>
                <a:prstClr val="green"/>
              </a:solidFill>
            </a:ln>
          </xdr:spPr>
          <xdr:txBody>
            <a:bodyPr vertOverflow="clip" horzOverflow="clip"/>
            <a:lstStyle/>
            <a:p>
              <a:r>
                <a:rPr lang="en-AU"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oneCell">
    <xdr:from>
      <xdr:col>9</xdr:col>
      <xdr:colOff>352425</xdr:colOff>
      <xdr:row>0</xdr:row>
      <xdr:rowOff>9524</xdr:rowOff>
    </xdr:from>
    <xdr:to>
      <xdr:col>12</xdr:col>
      <xdr:colOff>485775</xdr:colOff>
      <xdr:row>6</xdr:row>
      <xdr:rowOff>114299</xdr:rowOff>
    </xdr:to>
    <mc:AlternateContent xmlns:mc="http://schemas.openxmlformats.org/markup-compatibility/2006" xmlns:a14="http://schemas.microsoft.com/office/drawing/2010/main">
      <mc:Choice Requires="a14">
        <xdr:graphicFrame macro="">
          <xdr:nvGraphicFramePr>
            <xdr:cNvPr id="5" name="Salesperson 1">
              <a:extLst>
                <a:ext uri="{FF2B5EF4-FFF2-40B4-BE49-F238E27FC236}">
                  <a16:creationId xmlns:a16="http://schemas.microsoft.com/office/drawing/2014/main" id="{8914D933-E736-033E-A1D3-2875A54EFAAD}"/>
                </a:ext>
              </a:extLst>
            </xdr:cNvPr>
            <xdr:cNvGraphicFramePr/>
          </xdr:nvGraphicFramePr>
          <xdr:xfrm>
            <a:off x="0" y="0"/>
            <a:ext cx="0" cy="0"/>
          </xdr:xfrm>
          <a:graphic>
            <a:graphicData uri="http://schemas.microsoft.com/office/drawing/2010/slicer">
              <sle:slicer xmlns:sle="http://schemas.microsoft.com/office/drawing/2010/slicer" name="Salesperson 1"/>
            </a:graphicData>
          </a:graphic>
        </xdr:graphicFrame>
      </mc:Choice>
      <mc:Fallback xmlns="">
        <xdr:sp macro="" textlink="">
          <xdr:nvSpPr>
            <xdr:cNvPr id="0" name=""/>
            <xdr:cNvSpPr>
              <a:spLocks noTextEdit="1"/>
            </xdr:cNvSpPr>
          </xdr:nvSpPr>
          <xdr:spPr>
            <a:xfrm>
              <a:off x="7191375" y="9524"/>
              <a:ext cx="1905000" cy="1247775"/>
            </a:xfrm>
            <a:prstGeom prst="rect">
              <a:avLst/>
            </a:prstGeom>
            <a:solidFill>
              <a:prstClr val="white"/>
            </a:solidFill>
            <a:ln w="1">
              <a:solidFill>
                <a:prstClr val="green"/>
              </a:solidFill>
            </a:ln>
          </xdr:spPr>
          <xdr:txBody>
            <a:bodyPr vertOverflow="clip" horzOverflow="clip"/>
            <a:lstStyle/>
            <a:p>
              <a:r>
                <a:rPr lang="en-AU"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oneCell">
    <xdr:from>
      <xdr:col>9</xdr:col>
      <xdr:colOff>352424</xdr:colOff>
      <xdr:row>6</xdr:row>
      <xdr:rowOff>114300</xdr:rowOff>
    </xdr:from>
    <xdr:to>
      <xdr:col>12</xdr:col>
      <xdr:colOff>495299</xdr:colOff>
      <xdr:row>11</xdr:row>
      <xdr:rowOff>133350</xdr:rowOff>
    </xdr:to>
    <mc:AlternateContent xmlns:mc="http://schemas.openxmlformats.org/markup-compatibility/2006" xmlns:a14="http://schemas.microsoft.com/office/drawing/2010/main">
      <mc:Choice Requires="a14">
        <xdr:graphicFrame macro="">
          <xdr:nvGraphicFramePr>
            <xdr:cNvPr id="6" name="Type">
              <a:extLst>
                <a:ext uri="{FF2B5EF4-FFF2-40B4-BE49-F238E27FC236}">
                  <a16:creationId xmlns:a16="http://schemas.microsoft.com/office/drawing/2014/main" id="{CCC6ED20-8938-61BE-A190-D74332375542}"/>
                </a:ext>
              </a:extLst>
            </xdr:cNvPr>
            <xdr:cNvGraphicFramePr/>
          </xdr:nvGraphicFramePr>
          <xdr:xfrm>
            <a:off x="0" y="0"/>
            <a:ext cx="0" cy="0"/>
          </xdr:xfrm>
          <a:graphic>
            <a:graphicData uri="http://schemas.microsoft.com/office/drawing/2010/slicer">
              <sle:slicer xmlns:sle="http://schemas.microsoft.com/office/drawing/2010/slicer" name="Type"/>
            </a:graphicData>
          </a:graphic>
        </xdr:graphicFrame>
      </mc:Choice>
      <mc:Fallback xmlns="">
        <xdr:sp macro="" textlink="">
          <xdr:nvSpPr>
            <xdr:cNvPr id="0" name=""/>
            <xdr:cNvSpPr>
              <a:spLocks noTextEdit="1"/>
            </xdr:cNvSpPr>
          </xdr:nvSpPr>
          <xdr:spPr>
            <a:xfrm>
              <a:off x="7191374" y="1257300"/>
              <a:ext cx="1914525" cy="971550"/>
            </a:xfrm>
            <a:prstGeom prst="rect">
              <a:avLst/>
            </a:prstGeom>
            <a:solidFill>
              <a:prstClr val="white"/>
            </a:solidFill>
            <a:ln w="1">
              <a:solidFill>
                <a:prstClr val="green"/>
              </a:solidFill>
            </a:ln>
          </xdr:spPr>
          <xdr:txBody>
            <a:bodyPr vertOverflow="clip" horzOverflow="clip"/>
            <a:lstStyle/>
            <a:p>
              <a:r>
                <a:rPr lang="en-AU"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xdr:from>
      <xdr:col>13</xdr:col>
      <xdr:colOff>9523</xdr:colOff>
      <xdr:row>0</xdr:row>
      <xdr:rowOff>0</xdr:rowOff>
    </xdr:from>
    <xdr:to>
      <xdr:col>23</xdr:col>
      <xdr:colOff>142875</xdr:colOff>
      <xdr:row>21</xdr:row>
      <xdr:rowOff>123824</xdr:rowOff>
    </xdr:to>
    <xdr:graphicFrame macro="">
      <xdr:nvGraphicFramePr>
        <xdr:cNvPr id="2" name="Chart 1">
          <a:extLst>
            <a:ext uri="{FF2B5EF4-FFF2-40B4-BE49-F238E27FC236}">
              <a16:creationId xmlns:a16="http://schemas.microsoft.com/office/drawing/2014/main" id="{2A8FCBB3-A5C4-F7C2-3BA7-FE09985EFEF4}"/>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13</xdr:col>
      <xdr:colOff>14287</xdr:colOff>
      <xdr:row>21</xdr:row>
      <xdr:rowOff>142875</xdr:rowOff>
    </xdr:from>
    <xdr:to>
      <xdr:col>23</xdr:col>
      <xdr:colOff>123825</xdr:colOff>
      <xdr:row>52</xdr:row>
      <xdr:rowOff>0</xdr:rowOff>
    </xdr:to>
    <xdr:graphicFrame macro="">
      <xdr:nvGraphicFramePr>
        <xdr:cNvPr id="3" name="Chart 2">
          <a:extLst>
            <a:ext uri="{FF2B5EF4-FFF2-40B4-BE49-F238E27FC236}">
              <a16:creationId xmlns:a16="http://schemas.microsoft.com/office/drawing/2014/main" id="{8F49134D-191F-991E-3112-276041A0B2CB}"/>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13</xdr:col>
      <xdr:colOff>4762</xdr:colOff>
      <xdr:row>52</xdr:row>
      <xdr:rowOff>9526</xdr:rowOff>
    </xdr:from>
    <xdr:to>
      <xdr:col>21</xdr:col>
      <xdr:colOff>276225</xdr:colOff>
      <xdr:row>67</xdr:row>
      <xdr:rowOff>180975</xdr:rowOff>
    </xdr:to>
    <xdr:graphicFrame macro="">
      <xdr:nvGraphicFramePr>
        <xdr:cNvPr id="7" name="Chart 6">
          <a:extLst>
            <a:ext uri="{FF2B5EF4-FFF2-40B4-BE49-F238E27FC236}">
              <a16:creationId xmlns:a16="http://schemas.microsoft.com/office/drawing/2014/main" id="{5E9CFF49-64D2-B688-DBCD-B2328A80B0C8}"/>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_rels/pivotCacheDefinition2.xml.rels><?xml version="1.0" encoding="UTF-8" standalone="yes"?>
<Relationships xmlns="http://schemas.openxmlformats.org/package/2006/relationships"><Relationship Id="rId1" Type="http://schemas.openxmlformats.org/officeDocument/2006/relationships/pivotCacheRecords" Target="pivotCacheRecords2.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Deepika Flavia" refreshedDate="45747.394817361113" createdVersion="8" refreshedVersion="8" minRefreshableVersion="3" recordCount="102" xr:uid="{D67B89D1-EB5F-406A-A80A-2FDE5C96FE3C}">
  <cacheSource type="worksheet">
    <worksheetSource ref="A1:E103" sheet="Calculated_Items"/>
  </cacheSource>
  <cacheFields count="5">
    <cacheField name="Month" numFmtId="16">
      <sharedItems count="4">
        <s v="Jan"/>
        <s v="Feb"/>
        <s v="Mar"/>
        <s v="Variance Jan and Feb" f="1"/>
      </sharedItems>
    </cacheField>
    <cacheField name="Salesperson" numFmtId="16">
      <sharedItems/>
    </cacheField>
    <cacheField name="Make" numFmtId="0">
      <sharedItems count="11">
        <s v="Toyota"/>
        <s v="BMW"/>
        <s v="Ford"/>
        <s v="Hyundai"/>
        <s v="KIA"/>
        <s v="Volkswagen"/>
        <s v="Mitsubishi"/>
        <s v="GMH"/>
        <s v="Renault"/>
        <s v="Peugot"/>
        <s v="Nissan"/>
      </sharedItems>
    </cacheField>
    <cacheField name="Model" numFmtId="0">
      <sharedItems/>
    </cacheField>
    <cacheField name="Price" numFmtId="167">
      <sharedItems containsSemiMixedTypes="0" containsString="0" containsNumber="1" containsInteger="1" minValue="500" maxValue="70300"/>
    </cacheField>
  </cacheFields>
  <calculatedItems count="1">
    <calculatedItem formula="Jan-Feb">
      <pivotArea cacheIndex="1" outline="0" fieldPosition="0">
        <references count="1">
          <reference field="0" count="1">
            <x v="3"/>
          </reference>
        </references>
      </pivotArea>
    </calculatedItem>
  </calculatedItems>
  <extLst>
    <ext xmlns:x14="http://schemas.microsoft.com/office/spreadsheetml/2009/9/main" uri="{725AE2AE-9491-48be-B2B4-4EB974FC3084}">
      <x14:pivotCacheDefinition pivotCacheId="1013662868"/>
    </ext>
  </extLst>
</pivotCacheDefinition>
</file>

<file path=xl/pivotCache/pivotCacheDefinition2.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Deepika Flavia" refreshedDate="45747.45197696759" createdVersion="8" refreshedVersion="8" minRefreshableVersion="3" recordCount="190" xr:uid="{2294C66C-3826-4C99-8611-A90108615B1D}">
  <cacheSource type="worksheet">
    <worksheetSource name="Car_Sales"/>
  </cacheSource>
  <cacheFields count="22">
    <cacheField name="Date" numFmtId="14">
      <sharedItems containsSemiMixedTypes="0" containsNonDate="0" containsDate="1" containsString="0" minDate="2024-07-01T00:00:00" maxDate="2025-03-29T00:00:00" count="110">
        <d v="2024-07-01T00:00:00"/>
        <d v="2024-07-02T00:00:00"/>
        <d v="2024-07-04T00:00:00"/>
        <d v="2024-07-05T00:00:00"/>
        <d v="2024-07-06T00:00:00"/>
        <d v="2024-07-09T00:00:00"/>
        <d v="2024-07-10T00:00:00"/>
        <d v="2024-07-15T00:00:00"/>
        <d v="2024-07-16T00:00:00"/>
        <d v="2024-07-19T00:00:00"/>
        <d v="2024-07-22T00:00:00"/>
        <d v="2024-07-23T00:00:00"/>
        <d v="2024-07-25T00:00:00"/>
        <d v="2024-07-26T00:00:00"/>
        <d v="2024-08-02T00:00:00"/>
        <d v="2024-08-03T00:00:00"/>
        <d v="2024-08-08T00:00:00"/>
        <d v="2024-08-12T00:00:00"/>
        <d v="2024-08-14T00:00:00"/>
        <d v="2024-08-15T00:00:00"/>
        <d v="2024-08-16T00:00:00"/>
        <d v="2024-08-20T00:00:00"/>
        <d v="2024-08-24T00:00:00"/>
        <d v="2024-08-31T00:00:00"/>
        <d v="2024-09-01T00:00:00"/>
        <d v="2024-09-05T00:00:00"/>
        <d v="2024-09-06T00:00:00"/>
        <d v="2024-09-07T00:00:00"/>
        <d v="2024-09-08T00:00:00"/>
        <d v="2024-09-11T00:00:00"/>
        <d v="2024-09-13T00:00:00"/>
        <d v="2024-09-15T00:00:00"/>
        <d v="2024-09-16T00:00:00"/>
        <d v="2024-09-17T00:00:00"/>
        <d v="2024-09-20T00:00:00"/>
        <d v="2024-09-22T00:00:00"/>
        <d v="2024-09-24T00:00:00"/>
        <d v="2024-09-26T00:00:00"/>
        <d v="2024-09-29T00:00:00"/>
        <d v="2024-09-30T00:00:00"/>
        <d v="2024-10-01T00:00:00"/>
        <d v="2024-10-04T00:00:00"/>
        <d v="2024-10-09T00:00:00"/>
        <d v="2024-10-11T00:00:00"/>
        <d v="2024-10-13T00:00:00"/>
        <d v="2024-10-14T00:00:00"/>
        <d v="2024-10-18T00:00:00"/>
        <d v="2024-10-22T00:00:00"/>
        <d v="2024-10-31T00:00:00"/>
        <d v="2024-11-01T00:00:00"/>
        <d v="2024-11-02T00:00:00"/>
        <d v="2024-11-04T00:00:00"/>
        <d v="2024-11-05T00:00:00"/>
        <d v="2024-11-07T00:00:00"/>
        <d v="2024-11-08T00:00:00"/>
        <d v="2024-11-09T00:00:00"/>
        <d v="2024-11-10T00:00:00"/>
        <d v="2024-11-15T00:00:00"/>
        <d v="2024-11-16T00:00:00"/>
        <d v="2024-11-21T00:00:00"/>
        <d v="2024-11-23T00:00:00"/>
        <d v="2024-11-24T00:00:00"/>
        <d v="2024-11-25T00:00:00"/>
        <d v="2024-11-27T00:00:00"/>
        <d v="2024-11-29T00:00:00"/>
        <d v="2024-12-03T00:00:00"/>
        <d v="2024-12-04T00:00:00"/>
        <d v="2024-12-05T00:00:00"/>
        <d v="2024-12-06T00:00:00"/>
        <d v="2024-12-10T00:00:00"/>
        <d v="2024-12-11T00:00:00"/>
        <d v="2024-12-12T00:00:00"/>
        <d v="2024-12-18T00:00:00"/>
        <d v="2024-12-19T00:00:00"/>
        <d v="2024-12-20T00:00:00"/>
        <d v="2024-12-25T00:00:00"/>
        <d v="2024-12-26T00:00:00"/>
        <d v="2024-12-28T00:00:00"/>
        <d v="2024-12-31T00:00:00"/>
        <d v="2025-01-03T00:00:00"/>
        <d v="2025-01-10T00:00:00"/>
        <d v="2025-01-12T00:00:00"/>
        <d v="2025-01-13T00:00:00"/>
        <d v="2025-01-16T00:00:00"/>
        <d v="2025-01-19T00:00:00"/>
        <d v="2025-01-23T00:00:00"/>
        <d v="2025-01-26T00:00:00"/>
        <d v="2025-01-27T00:00:00"/>
        <d v="2025-02-03T00:00:00"/>
        <d v="2025-02-04T00:00:00"/>
        <d v="2025-02-06T00:00:00"/>
        <d v="2025-02-08T00:00:00"/>
        <d v="2025-02-10T00:00:00"/>
        <d v="2025-02-11T00:00:00"/>
        <d v="2025-02-15T00:00:00"/>
        <d v="2025-02-18T00:00:00"/>
        <d v="2025-02-24T00:00:00"/>
        <d v="2025-02-28T00:00:00"/>
        <d v="2025-03-01T00:00:00"/>
        <d v="2025-03-03T00:00:00"/>
        <d v="2025-03-05T00:00:00"/>
        <d v="2025-03-06T00:00:00"/>
        <d v="2025-03-07T00:00:00"/>
        <d v="2025-03-08T00:00:00"/>
        <d v="2025-03-14T00:00:00"/>
        <d v="2025-03-15T00:00:00"/>
        <d v="2025-03-18T00:00:00"/>
        <d v="2025-03-19T00:00:00"/>
        <d v="2025-03-25T00:00:00"/>
        <d v="2025-03-28T00:00:00"/>
      </sharedItems>
      <fieldGroup par="18"/>
    </cacheField>
    <cacheField name="Salesperson" numFmtId="0">
      <sharedItems count="3">
        <s v="Mary O'Dwyer"/>
        <s v="Justin Callaghan"/>
        <s v="Hector Smith"/>
      </sharedItems>
    </cacheField>
    <cacheField name="Make" numFmtId="0">
      <sharedItems count="11">
        <s v="Volkswagen"/>
        <s v="Ford"/>
        <s v="KIA"/>
        <s v="Mitsubishi"/>
        <s v="Renault"/>
        <s v="Hyundai"/>
        <s v="BMW"/>
        <s v="Toyota"/>
        <s v="Nissan"/>
        <s v="GMH"/>
        <s v="Peugot"/>
      </sharedItems>
    </cacheField>
    <cacheField name="Model" numFmtId="0">
      <sharedItems count="54">
        <s v="Golf"/>
        <s v="Mercury"/>
        <s v="Micro"/>
        <s v="Magna"/>
        <s v="LeMans"/>
        <s v="Fiesta"/>
        <s v="Elantra"/>
        <s v="Mini"/>
        <s v="7 Series"/>
        <s v="R5"/>
        <s v="R6"/>
        <s v="R7"/>
        <s v="Z4"/>
        <s v="Estate"/>
        <s v="Activa"/>
        <s v="Traveller"/>
        <s v="Beetle"/>
        <s v="350z"/>
        <s v="Pulsar"/>
        <s v="4 Series"/>
        <s v="Toureg"/>
        <s v="Corolla"/>
        <s v="Mustang"/>
        <s v="X4"/>
        <s v="Ranger"/>
        <s v="3 Series"/>
        <s v="Z5"/>
        <s v="Z6"/>
        <s v="Lancer"/>
        <s v="Celica"/>
        <s v="X5"/>
        <s v="X3"/>
        <s v="Formula 1"/>
        <s v="Landcruiser"/>
        <s v="Supreme"/>
        <s v="Passat"/>
        <s v="Maxima"/>
        <s v="Megane"/>
        <s v="8 Series"/>
        <s v="9 Series"/>
        <s v="10 Series"/>
        <s v="Raven"/>
        <s v="Adventurer"/>
        <s v="R4"/>
        <s v="5 Series"/>
        <s v="6 Series"/>
        <s v="Explorer"/>
        <s v="Z3"/>
        <s v="Pajero"/>
        <s v="X6"/>
        <s v="Tricolour"/>
        <s v="Stellar"/>
        <s v="Mountaineer"/>
        <s v="Ecstasy"/>
      </sharedItems>
    </cacheField>
    <cacheField name="Type" numFmtId="0">
      <sharedItems count="4">
        <s v="Coupe"/>
        <s v="Sedan"/>
        <s v="Wagon"/>
        <s v="SUV"/>
      </sharedItems>
    </cacheField>
    <cacheField name="Colour" numFmtId="0">
      <sharedItems count="6">
        <s v="Red"/>
        <s v="Silver"/>
        <s v="Green"/>
        <s v="White"/>
        <s v="Blue"/>
        <s v="Yellow"/>
      </sharedItems>
    </cacheField>
    <cacheField name="Year" numFmtId="0">
      <sharedItems containsSemiMixedTypes="0" containsString="0" containsNumber="1" containsInteger="1" minValue="2000" maxValue="2023"/>
    </cacheField>
    <cacheField name="Car Age" numFmtId="0">
      <sharedItems containsSemiMixedTypes="0" containsString="0" containsNumber="1" containsInteger="1" minValue="1" maxValue="24" count="13">
        <n v="8"/>
        <n v="9"/>
        <n v="7"/>
        <n v="11"/>
        <n v="10"/>
        <n v="4"/>
        <n v="6"/>
        <n v="2"/>
        <n v="3"/>
        <n v="1"/>
        <n v="21"/>
        <n v="24"/>
        <n v="5"/>
      </sharedItems>
      <fieldGroup par="19"/>
    </cacheField>
    <cacheField name="Cost" numFmtId="1">
      <sharedItems containsSemiMixedTypes="0" containsString="0" containsNumber="1" minValue="1200" maxValue="46224"/>
    </cacheField>
    <cacheField name="Price" numFmtId="0">
      <sharedItems containsSemiMixedTypes="0" containsString="0" containsNumber="1" containsInteger="1" minValue="1200" maxValue="43211"/>
    </cacheField>
    <cacheField name="Age Grouping" numFmtId="0">
      <sharedItems count="5">
        <s v="46-55"/>
        <s v="Under 26"/>
        <s v="Over 55"/>
        <s v="26-35"/>
        <s v="36-45"/>
      </sharedItems>
    </cacheField>
    <cacheField name="Payment Method" numFmtId="0">
      <sharedItems count="4">
        <s v="Personal Cheque"/>
        <s v="Cash"/>
        <s v="Bank Cheque"/>
        <s v="Credit Card"/>
      </sharedItems>
    </cacheField>
    <cacheField name="Region" numFmtId="0">
      <sharedItems count="3">
        <s v="North"/>
        <s v="East"/>
        <s v="South"/>
      </sharedItems>
    </cacheField>
    <cacheField name="Number of Previous Owners" numFmtId="0">
      <sharedItems/>
    </cacheField>
    <cacheField name="Mileage" numFmtId="1">
      <sharedItems containsSemiMixedTypes="0" containsString="0" containsNumber="1" minValue="50591.395565775958" maxValue="292088"/>
    </cacheField>
    <cacheField name="Fuel Type" numFmtId="0">
      <sharedItems count="2">
        <s v="Petrol"/>
        <s v="Diesel"/>
      </sharedItems>
    </cacheField>
    <cacheField name="Sales Channel" numFmtId="0">
      <sharedItems/>
    </cacheField>
    <cacheField name="Months (Date)" numFmtId="0" databaseField="0">
      <fieldGroup base="0">
        <rangePr groupBy="months" startDate="2024-07-01T00:00:00" endDate="2025-03-29T00:00:00"/>
        <groupItems count="14">
          <s v="&lt;1/07/2024"/>
          <s v="Jan"/>
          <s v="Feb"/>
          <s v="Mar"/>
          <s v="Apr"/>
          <s v="May"/>
          <s v="Jun"/>
          <s v="Jul"/>
          <s v="Aug"/>
          <s v="Sep"/>
          <s v="Oct"/>
          <s v="Nov"/>
          <s v="Dec"/>
          <s v="&gt;29/03/2025"/>
        </groupItems>
      </fieldGroup>
    </cacheField>
    <cacheField name="Years (Date)" numFmtId="0" databaseField="0">
      <fieldGroup base="0">
        <rangePr groupBy="years" startDate="2024-07-01T00:00:00" endDate="2025-03-29T00:00:00"/>
        <groupItems count="4">
          <s v="&lt;1/07/2024"/>
          <s v="2024"/>
          <s v="2025"/>
          <s v="&gt;29/03/2025"/>
        </groupItems>
      </fieldGroup>
    </cacheField>
    <cacheField name="Car Age2" numFmtId="0" databaseField="0">
      <fieldGroup base="7">
        <discretePr count="13">
          <x v="1"/>
          <x v="1"/>
          <x v="1"/>
          <x v="2"/>
          <x v="1"/>
          <x v="0"/>
          <x v="1"/>
          <x v="0"/>
          <x v="0"/>
          <x v="0"/>
          <x v="2"/>
          <x v="2"/>
          <x v="0"/>
        </discretePr>
        <groupItems count="3">
          <s v="Group1"/>
          <s v="Group2"/>
          <s v="Group3"/>
        </groupItems>
      </fieldGroup>
    </cacheField>
    <cacheField name="Profit" numFmtId="0" formula="Cost-Price" databaseField="0"/>
    <cacheField name="GST" numFmtId="0" formula="Price/11" databaseField="0"/>
  </cacheFields>
  <extLst>
    <ext xmlns:x14="http://schemas.microsoft.com/office/spreadsheetml/2009/9/main" uri="{725AE2AE-9491-48be-B2B4-4EB974FC3084}">
      <x14:pivotCacheDefinition pivotCacheId="535854899"/>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2">
  <r>
    <x v="0"/>
    <s v="Mary O'Dwyer"/>
    <x v="0"/>
    <s v="Corolla"/>
    <n v="3500"/>
  </r>
  <r>
    <x v="0"/>
    <s v="Justin Callaghan"/>
    <x v="1"/>
    <s v="3 Series"/>
    <n v="15900"/>
  </r>
  <r>
    <x v="0"/>
    <s v="Hector Smith"/>
    <x v="0"/>
    <s v="Celica"/>
    <n v="12500"/>
  </r>
  <r>
    <x v="0"/>
    <s v="Mary O'Dwyer"/>
    <x v="2"/>
    <s v="Explorer"/>
    <n v="43211"/>
  </r>
  <r>
    <x v="0"/>
    <s v="Mary O'Dwyer"/>
    <x v="3"/>
    <s v="Elantra"/>
    <n v="15600"/>
  </r>
  <r>
    <x v="0"/>
    <s v="Justin Callaghan"/>
    <x v="2"/>
    <s v="Fiesta"/>
    <n v="2050"/>
  </r>
  <r>
    <x v="0"/>
    <s v="Hector Smith"/>
    <x v="1"/>
    <s v="Z3"/>
    <n v="11000"/>
  </r>
  <r>
    <x v="0"/>
    <s v="Hector Smith"/>
    <x v="0"/>
    <s v="Corolla"/>
    <n v="2300"/>
  </r>
  <r>
    <x v="0"/>
    <s v="Mary O'Dwyer"/>
    <x v="0"/>
    <s v="Activa"/>
    <n v="3900"/>
  </r>
  <r>
    <x v="0"/>
    <s v="Mary O'Dwyer"/>
    <x v="4"/>
    <s v="Mini"/>
    <n v="12300"/>
  </r>
  <r>
    <x v="0"/>
    <s v="Mary O'Dwyer"/>
    <x v="5"/>
    <s v="Toureg"/>
    <n v="43200"/>
  </r>
  <r>
    <x v="0"/>
    <s v="Justin Callaghan"/>
    <x v="6"/>
    <s v="Lancer"/>
    <n v="3500"/>
  </r>
  <r>
    <x v="0"/>
    <s v="Hector Smith"/>
    <x v="7"/>
    <s v="Adventurer"/>
    <n v="8500"/>
  </r>
  <r>
    <x v="0"/>
    <s v="Hector Smith"/>
    <x v="4"/>
    <s v="Micro"/>
    <n v="500"/>
  </r>
  <r>
    <x v="0"/>
    <s v="Mary O'Dwyer"/>
    <x v="2"/>
    <s v="Mercury"/>
    <n v="15000"/>
  </r>
  <r>
    <x v="0"/>
    <s v="Justin Callaghan"/>
    <x v="1"/>
    <s v="Z4"/>
    <n v="12400"/>
  </r>
  <r>
    <x v="0"/>
    <s v="Justin Callaghan"/>
    <x v="8"/>
    <s v="Tricolour"/>
    <n v="5670"/>
  </r>
  <r>
    <x v="0"/>
    <s v="Hector Smith"/>
    <x v="3"/>
    <s v="Elantra"/>
    <n v="18900"/>
  </r>
  <r>
    <x v="0"/>
    <s v="Mary O'Dwyer"/>
    <x v="9"/>
    <s v="Supreme"/>
    <n v="12400"/>
  </r>
  <r>
    <x v="0"/>
    <s v="Hector Smith"/>
    <x v="2"/>
    <s v="Mercury"/>
    <n v="32100"/>
  </r>
  <r>
    <x v="0"/>
    <s v="Mary O'Dwyer"/>
    <x v="8"/>
    <s v="Mountaineer"/>
    <n v="15420"/>
  </r>
  <r>
    <x v="0"/>
    <s v="Hector Smith"/>
    <x v="0"/>
    <s v="Landcruiser"/>
    <n v="19655"/>
  </r>
  <r>
    <x v="0"/>
    <s v="Hector Smith"/>
    <x v="7"/>
    <s v="Adventurer"/>
    <n v="3900"/>
  </r>
  <r>
    <x v="0"/>
    <s v="Mary O'Dwyer"/>
    <x v="5"/>
    <s v="Beetle"/>
    <n v="2500"/>
  </r>
  <r>
    <x v="0"/>
    <s v="Justin Callaghan"/>
    <x v="1"/>
    <s v="7 Series"/>
    <n v="4500"/>
  </r>
  <r>
    <x v="1"/>
    <s v="Hector Smith"/>
    <x v="1"/>
    <s v="Z3"/>
    <n v="3999"/>
  </r>
  <r>
    <x v="1"/>
    <s v="Mary O'Dwyer"/>
    <x v="2"/>
    <s v="Ecstasy"/>
    <n v="4200"/>
  </r>
  <r>
    <x v="1"/>
    <s v="Mary O'Dwyer"/>
    <x v="2"/>
    <s v="Fiesta"/>
    <n v="2540"/>
  </r>
  <r>
    <x v="1"/>
    <s v="Mary O'Dwyer"/>
    <x v="5"/>
    <s v="Beetle"/>
    <n v="3400"/>
  </r>
  <r>
    <x v="1"/>
    <s v="Mary O'Dwyer"/>
    <x v="8"/>
    <s v="Formula 1"/>
    <n v="14500"/>
  </r>
  <r>
    <x v="1"/>
    <s v="Justin Callaghan"/>
    <x v="10"/>
    <s v="Pulsar"/>
    <n v="3200"/>
  </r>
  <r>
    <x v="1"/>
    <s v="Justin Callaghan"/>
    <x v="6"/>
    <s v="Lancer"/>
    <n v="4300"/>
  </r>
  <r>
    <x v="1"/>
    <s v="Hector Smith"/>
    <x v="10"/>
    <s v="Pulsar"/>
    <n v="6700"/>
  </r>
  <r>
    <x v="1"/>
    <s v="Hector Smith"/>
    <x v="4"/>
    <s v="Stellar"/>
    <n v="2000"/>
  </r>
  <r>
    <x v="1"/>
    <s v="Mary O'Dwyer"/>
    <x v="0"/>
    <s v="Celica"/>
    <n v="15400"/>
  </r>
  <r>
    <x v="1"/>
    <s v="Justin Callaghan"/>
    <x v="0"/>
    <s v="Celica"/>
    <n v="4200"/>
  </r>
  <r>
    <x v="1"/>
    <s v="Hector Smith"/>
    <x v="2"/>
    <s v="Mercury"/>
    <n v="2540"/>
  </r>
  <r>
    <x v="1"/>
    <s v="Mary O'Dwyer"/>
    <x v="8"/>
    <s v="Megane"/>
    <n v="3400"/>
  </r>
  <r>
    <x v="1"/>
    <s v="Mary O'Dwyer"/>
    <x v="5"/>
    <s v="Golf"/>
    <n v="14500"/>
  </r>
  <r>
    <x v="1"/>
    <s v="Hector Smith"/>
    <x v="1"/>
    <s v="3 Series"/>
    <n v="3200"/>
  </r>
  <r>
    <x v="1"/>
    <s v="Justin Callaghan"/>
    <x v="4"/>
    <s v="Micro"/>
    <n v="4300"/>
  </r>
  <r>
    <x v="1"/>
    <s v="Hector Smith"/>
    <x v="8"/>
    <s v="Megane"/>
    <n v="6700"/>
  </r>
  <r>
    <x v="1"/>
    <s v="Mary O'Dwyer"/>
    <x v="8"/>
    <s v="LeMans"/>
    <n v="2000"/>
  </r>
  <r>
    <x v="1"/>
    <s v="Hector Smith"/>
    <x v="1"/>
    <s v="X5"/>
    <n v="15400"/>
  </r>
  <r>
    <x v="1"/>
    <s v="Hector Smith"/>
    <x v="8"/>
    <s v="LeMans"/>
    <n v="3999"/>
  </r>
  <r>
    <x v="1"/>
    <s v="Mary O'Dwyer"/>
    <x v="4"/>
    <s v="Ranger"/>
    <n v="4200"/>
  </r>
  <r>
    <x v="1"/>
    <s v="Justin Callaghan"/>
    <x v="1"/>
    <s v="3 Series"/>
    <n v="2540"/>
  </r>
  <r>
    <x v="1"/>
    <s v="Hector Smith"/>
    <x v="1"/>
    <s v="X3"/>
    <n v="3400"/>
  </r>
  <r>
    <x v="1"/>
    <s v="Mary O'Dwyer"/>
    <x v="2"/>
    <s v="Fiesta"/>
    <n v="3400"/>
  </r>
  <r>
    <x v="1"/>
    <s v="Mary O'Dwyer"/>
    <x v="10"/>
    <s v="Pulsar"/>
    <n v="14500"/>
  </r>
  <r>
    <x v="1"/>
    <s v="Hector Smith"/>
    <x v="10"/>
    <s v="Pulsar"/>
    <n v="3200"/>
  </r>
  <r>
    <x v="1"/>
    <s v="Hector Smith"/>
    <x v="6"/>
    <s v="Magna"/>
    <n v="4300"/>
  </r>
  <r>
    <x v="1"/>
    <s v="Mary O'Dwyer"/>
    <x v="9"/>
    <s v="Supreme"/>
    <n v="19900"/>
  </r>
  <r>
    <x v="1"/>
    <s v="Hector Smith"/>
    <x v="0"/>
    <s v="Corolla"/>
    <n v="2500"/>
  </r>
  <r>
    <x v="1"/>
    <s v="Hector Smith"/>
    <x v="1"/>
    <s v="7 Series"/>
    <n v="3420"/>
  </r>
  <r>
    <x v="1"/>
    <s v="Mary O'Dwyer"/>
    <x v="7"/>
    <s v="Traveller"/>
    <n v="18900"/>
  </r>
  <r>
    <x v="1"/>
    <s v="Justin Callaghan"/>
    <x v="1"/>
    <s v="Z3"/>
    <n v="2540"/>
  </r>
  <r>
    <x v="2"/>
    <s v="Justin Callaghan"/>
    <x v="5"/>
    <s v="Golf"/>
    <n v="3400"/>
  </r>
  <r>
    <x v="2"/>
    <s v="Hector Smith"/>
    <x v="7"/>
    <s v="Adventurer"/>
    <n v="14500"/>
  </r>
  <r>
    <x v="2"/>
    <s v="Mary O'Dwyer"/>
    <x v="2"/>
    <s v="Explorer"/>
    <n v="3200"/>
  </r>
  <r>
    <x v="2"/>
    <s v="Hector Smith"/>
    <x v="1"/>
    <s v="3 Series"/>
    <n v="23450"/>
  </r>
  <r>
    <x v="2"/>
    <s v="Mary O'Dwyer"/>
    <x v="10"/>
    <s v="350z"/>
    <n v="3420"/>
  </r>
  <r>
    <x v="2"/>
    <s v="Hector Smith"/>
    <x v="6"/>
    <s v="Pajero"/>
    <n v="5700"/>
  </r>
  <r>
    <x v="2"/>
    <s v="Justin Callaghan"/>
    <x v="0"/>
    <s v="Activa"/>
    <n v="2540"/>
  </r>
  <r>
    <x v="2"/>
    <s v="Mary O'Dwyer"/>
    <x v="1"/>
    <s v="7 Series"/>
    <n v="13400"/>
  </r>
  <r>
    <x v="2"/>
    <s v="Mary O'Dwyer"/>
    <x v="2"/>
    <s v="Mercury"/>
    <n v="4300"/>
  </r>
  <r>
    <x v="2"/>
    <s v="Mary O'Dwyer"/>
    <x v="5"/>
    <s v="Golf"/>
    <n v="6700"/>
  </r>
  <r>
    <x v="2"/>
    <s v="Mary O'Dwyer"/>
    <x v="10"/>
    <s v="Estate"/>
    <n v="2000"/>
  </r>
  <r>
    <x v="2"/>
    <s v="Justin Callaghan"/>
    <x v="1"/>
    <s v="7 Series"/>
    <n v="15400"/>
  </r>
  <r>
    <x v="2"/>
    <s v="Hector Smith"/>
    <x v="9"/>
    <s v="Supreme"/>
    <n v="3999"/>
  </r>
  <r>
    <x v="2"/>
    <s v="Hector Smith"/>
    <x v="0"/>
    <s v="R4"/>
    <n v="4200"/>
  </r>
  <r>
    <x v="2"/>
    <s v="Mary O'Dwyer"/>
    <x v="5"/>
    <s v="Passat"/>
    <n v="23400"/>
  </r>
  <r>
    <x v="2"/>
    <s v="Hector Smith"/>
    <x v="10"/>
    <s v="350z"/>
    <n v="19500"/>
  </r>
  <r>
    <x v="2"/>
    <s v="Hector Smith"/>
    <x v="2"/>
    <s v="Fiesta"/>
    <n v="3400"/>
  </r>
  <r>
    <x v="2"/>
    <s v="Mary O'Dwyer"/>
    <x v="10"/>
    <s v="Pulsar"/>
    <n v="15600"/>
  </r>
  <r>
    <x v="2"/>
    <s v="Justin Callaghan"/>
    <x v="2"/>
    <s v="Raven"/>
    <n v="4220"/>
  </r>
  <r>
    <x v="2"/>
    <s v="Justin Callaghan"/>
    <x v="1"/>
    <s v="Z4"/>
    <n v="5900"/>
  </r>
  <r>
    <x v="2"/>
    <s v="Hector Smith"/>
    <x v="0"/>
    <s v="Activa"/>
    <n v="1999"/>
  </r>
  <r>
    <x v="2"/>
    <s v="Mary O'Dwyer"/>
    <x v="0"/>
    <s v="Corolla"/>
    <n v="24500"/>
  </r>
  <r>
    <x v="2"/>
    <s v="Hector Smith"/>
    <x v="4"/>
    <s v="Stellar"/>
    <n v="1200"/>
  </r>
  <r>
    <x v="2"/>
    <s v="Hector Smith"/>
    <x v="5"/>
    <s v="Toureg"/>
    <n v="34222"/>
  </r>
  <r>
    <x v="2"/>
    <s v="Mary O'Dwyer"/>
    <x v="6"/>
    <s v="Lancer"/>
    <n v="3800"/>
  </r>
  <r>
    <x v="2"/>
    <s v="Justin Callaghan"/>
    <x v="7"/>
    <s v="Adventurer"/>
    <n v="8300"/>
  </r>
  <r>
    <x v="2"/>
    <s v="Hector Smith"/>
    <x v="1"/>
    <s v="5 Series"/>
    <n v="2090"/>
  </r>
  <r>
    <x v="2"/>
    <s v="Mary O'Dwyer"/>
    <x v="10"/>
    <s v="350z"/>
    <n v="29500"/>
  </r>
  <r>
    <x v="2"/>
    <s v="Mary O'Dwyer"/>
    <x v="6"/>
    <s v="Pajero"/>
    <n v="18900"/>
  </r>
  <r>
    <x v="2"/>
    <s v="Mary O'Dwyer"/>
    <x v="0"/>
    <s v="Activa"/>
    <n v="3500"/>
  </r>
  <r>
    <x v="2"/>
    <s v="Hector Smith"/>
    <x v="1"/>
    <s v="5 Series"/>
    <n v="4500"/>
  </r>
  <r>
    <x v="2"/>
    <s v="Hector Smith"/>
    <x v="2"/>
    <s v="Mustang"/>
    <n v="5600"/>
  </r>
  <r>
    <x v="2"/>
    <s v="Hector Smith"/>
    <x v="5"/>
    <s v="Golf"/>
    <n v="2400"/>
  </r>
  <r>
    <x v="2"/>
    <s v="Mary O'Dwyer"/>
    <x v="10"/>
    <s v="Estate"/>
    <n v="19200"/>
  </r>
  <r>
    <x v="2"/>
    <s v="Justin Callaghan"/>
    <x v="1"/>
    <s v="3 Series"/>
    <n v="3400"/>
  </r>
  <r>
    <x v="2"/>
    <s v="Justin Callaghan"/>
    <x v="8"/>
    <s v="Megane"/>
    <n v="5600"/>
  </r>
  <r>
    <x v="2"/>
    <s v="Hector Smith"/>
    <x v="4"/>
    <s v="Ranger"/>
    <n v="18500"/>
  </r>
  <r>
    <x v="2"/>
    <s v="Hector Smith"/>
    <x v="1"/>
    <s v="7 Series"/>
    <n v="3900"/>
  </r>
  <r>
    <x v="2"/>
    <s v="Justin Callaghan"/>
    <x v="1"/>
    <s v="X5"/>
    <n v="70300"/>
  </r>
  <r>
    <x v="2"/>
    <s v="Mary O'Dwyer"/>
    <x v="2"/>
    <s v="Fiesta"/>
    <n v="4500"/>
  </r>
  <r>
    <x v="2"/>
    <s v="Hector Smith"/>
    <x v="10"/>
    <s v="Maxima"/>
    <n v="6500"/>
  </r>
  <r>
    <x v="2"/>
    <s v="Hector Smith"/>
    <x v="10"/>
    <s v="Maxima"/>
    <n v="4300"/>
  </r>
  <r>
    <x v="2"/>
    <s v="Mary O'Dwyer"/>
    <x v="6"/>
    <s v="Magna"/>
    <n v="2300"/>
  </r>
  <r>
    <x v="2"/>
    <s v="Mary O'Dwyer"/>
    <x v="9"/>
    <s v="Supreme"/>
    <n v="4533"/>
  </r>
  <r>
    <x v="2"/>
    <s v="Justin Callaghan"/>
    <x v="0"/>
    <s v="Corolla"/>
    <n v="6750"/>
  </r>
</pivotCacheRecords>
</file>

<file path=xl/pivotCache/pivotCacheRecords2.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90">
  <r>
    <x v="0"/>
    <x v="0"/>
    <x v="0"/>
    <x v="0"/>
    <x v="0"/>
    <x v="0"/>
    <n v="2016"/>
    <x v="0"/>
    <n v="19383.52"/>
    <n v="18638"/>
    <x v="0"/>
    <x v="0"/>
    <x v="0"/>
    <s v="Two Owners"/>
    <n v="88428.248839109903"/>
    <x v="0"/>
    <s v="Online"/>
  </r>
  <r>
    <x v="0"/>
    <x v="0"/>
    <x v="0"/>
    <x v="0"/>
    <x v="0"/>
    <x v="0"/>
    <n v="2016"/>
    <x v="0"/>
    <n v="11800"/>
    <n v="10000"/>
    <x v="0"/>
    <x v="0"/>
    <x v="0"/>
    <s v="Single Owners"/>
    <n v="91262.986368112528"/>
    <x v="1"/>
    <s v="In-Person"/>
  </r>
  <r>
    <x v="0"/>
    <x v="0"/>
    <x v="0"/>
    <x v="0"/>
    <x v="0"/>
    <x v="0"/>
    <n v="2015"/>
    <x v="1"/>
    <n v="7280"/>
    <n v="6500"/>
    <x v="0"/>
    <x v="0"/>
    <x v="0"/>
    <s v="Multiple Owners"/>
    <n v="106246.43477656445"/>
    <x v="0"/>
    <s v="Online"/>
  </r>
  <r>
    <x v="1"/>
    <x v="1"/>
    <x v="1"/>
    <x v="1"/>
    <x v="0"/>
    <x v="0"/>
    <n v="2017"/>
    <x v="2"/>
    <n v="12177.48"/>
    <n v="12426"/>
    <x v="1"/>
    <x v="0"/>
    <x v="0"/>
    <s v="Single Owners"/>
    <n v="117649.17024790296"/>
    <x v="0"/>
    <s v="In-Person"/>
  </r>
  <r>
    <x v="2"/>
    <x v="2"/>
    <x v="2"/>
    <x v="2"/>
    <x v="1"/>
    <x v="0"/>
    <n v="2013"/>
    <x v="3"/>
    <n v="8640"/>
    <n v="8000"/>
    <x v="1"/>
    <x v="1"/>
    <x v="1"/>
    <s v="Two Owners"/>
    <n v="240488.87221677921"/>
    <x v="1"/>
    <s v="Online"/>
  </r>
  <r>
    <x v="3"/>
    <x v="0"/>
    <x v="3"/>
    <x v="3"/>
    <x v="1"/>
    <x v="1"/>
    <n v="2014"/>
    <x v="4"/>
    <n v="2737"/>
    <n v="2300"/>
    <x v="2"/>
    <x v="1"/>
    <x v="0"/>
    <s v="Multiple Owners"/>
    <n v="100148.19426287743"/>
    <x v="0"/>
    <s v="In-Person"/>
  </r>
  <r>
    <x v="3"/>
    <x v="2"/>
    <x v="4"/>
    <x v="4"/>
    <x v="1"/>
    <x v="2"/>
    <n v="2017"/>
    <x v="2"/>
    <n v="11820.66"/>
    <n v="10369"/>
    <x v="3"/>
    <x v="2"/>
    <x v="1"/>
    <s v="Single Owners"/>
    <n v="132980.55719596383"/>
    <x v="1"/>
    <s v="Online"/>
  </r>
  <r>
    <x v="3"/>
    <x v="0"/>
    <x v="0"/>
    <x v="0"/>
    <x v="0"/>
    <x v="3"/>
    <n v="2016"/>
    <x v="0"/>
    <n v="17799.099999999999"/>
    <n v="16181"/>
    <x v="3"/>
    <x v="0"/>
    <x v="1"/>
    <s v="Two Owners"/>
    <n v="107042.05999657024"/>
    <x v="0"/>
    <s v="In-Person"/>
  </r>
  <r>
    <x v="3"/>
    <x v="0"/>
    <x v="1"/>
    <x v="5"/>
    <x v="1"/>
    <x v="1"/>
    <n v="2016"/>
    <x v="0"/>
    <n v="17676.310000000001"/>
    <n v="18223"/>
    <x v="1"/>
    <x v="3"/>
    <x v="2"/>
    <s v="Single Owners"/>
    <n v="124517.79150048752"/>
    <x v="1"/>
    <s v="Online"/>
  </r>
  <r>
    <x v="3"/>
    <x v="0"/>
    <x v="0"/>
    <x v="0"/>
    <x v="0"/>
    <x v="3"/>
    <n v="2015"/>
    <x v="1"/>
    <n v="8004"/>
    <n v="6900"/>
    <x v="3"/>
    <x v="0"/>
    <x v="1"/>
    <s v="Multiple Owners"/>
    <n v="123307.34831439894"/>
    <x v="0"/>
    <s v="In-Person"/>
  </r>
  <r>
    <x v="3"/>
    <x v="0"/>
    <x v="1"/>
    <x v="5"/>
    <x v="1"/>
    <x v="1"/>
    <n v="2015"/>
    <x v="1"/>
    <n v="6693"/>
    <n v="6900"/>
    <x v="1"/>
    <x v="3"/>
    <x v="2"/>
    <s v="Two Owners"/>
    <n v="101434.75199451833"/>
    <x v="1"/>
    <s v="Online"/>
  </r>
  <r>
    <x v="3"/>
    <x v="0"/>
    <x v="0"/>
    <x v="0"/>
    <x v="0"/>
    <x v="3"/>
    <n v="2014"/>
    <x v="4"/>
    <n v="8480"/>
    <n v="8000"/>
    <x v="3"/>
    <x v="0"/>
    <x v="1"/>
    <s v="Single Owners"/>
    <n v="84059.688076860475"/>
    <x v="0"/>
    <s v="In-Person"/>
  </r>
  <r>
    <x v="4"/>
    <x v="2"/>
    <x v="5"/>
    <x v="6"/>
    <x v="0"/>
    <x v="1"/>
    <n v="2020"/>
    <x v="5"/>
    <n v="18333"/>
    <n v="18900"/>
    <x v="0"/>
    <x v="3"/>
    <x v="0"/>
    <s v="Two Owners"/>
    <n v="96710.444840247394"/>
    <x v="1"/>
    <s v="Online"/>
  </r>
  <r>
    <x v="5"/>
    <x v="0"/>
    <x v="2"/>
    <x v="7"/>
    <x v="1"/>
    <x v="0"/>
    <n v="2020"/>
    <x v="5"/>
    <n v="12669"/>
    <n v="12300"/>
    <x v="2"/>
    <x v="2"/>
    <x v="0"/>
    <s v="Multiple Owners"/>
    <n v="88940.062876817799"/>
    <x v="0"/>
    <s v="In-Person"/>
  </r>
  <r>
    <x v="5"/>
    <x v="1"/>
    <x v="6"/>
    <x v="8"/>
    <x v="1"/>
    <x v="0"/>
    <n v="2014"/>
    <x v="4"/>
    <n v="5220"/>
    <n v="4500"/>
    <x v="3"/>
    <x v="3"/>
    <x v="2"/>
    <s v="Single Owners"/>
    <n v="117917.54682918869"/>
    <x v="1"/>
    <s v="Online"/>
  </r>
  <r>
    <x v="6"/>
    <x v="0"/>
    <x v="7"/>
    <x v="9"/>
    <x v="0"/>
    <x v="1"/>
    <n v="2016"/>
    <x v="0"/>
    <n v="21344.36"/>
    <n v="19948"/>
    <x v="3"/>
    <x v="1"/>
    <x v="0"/>
    <s v="Two Owners"/>
    <n v="89101.750983957245"/>
    <x v="0"/>
    <s v="In-Person"/>
  </r>
  <r>
    <x v="6"/>
    <x v="0"/>
    <x v="7"/>
    <x v="10"/>
    <x v="0"/>
    <x v="1"/>
    <n v="2015"/>
    <x v="1"/>
    <n v="11130"/>
    <n v="10500"/>
    <x v="3"/>
    <x v="1"/>
    <x v="0"/>
    <s v="Multiple Owners"/>
    <n v="102358.48316048122"/>
    <x v="1"/>
    <s v="Online"/>
  </r>
  <r>
    <x v="6"/>
    <x v="0"/>
    <x v="7"/>
    <x v="11"/>
    <x v="0"/>
    <x v="1"/>
    <n v="2014"/>
    <x v="4"/>
    <n v="8050"/>
    <n v="7000"/>
    <x v="3"/>
    <x v="1"/>
    <x v="0"/>
    <s v="Single Owners"/>
    <n v="116551.16938848942"/>
    <x v="0"/>
    <s v="In-Person"/>
  </r>
  <r>
    <x v="7"/>
    <x v="1"/>
    <x v="6"/>
    <x v="12"/>
    <x v="0"/>
    <x v="0"/>
    <n v="2018"/>
    <x v="6"/>
    <n v="8730"/>
    <n v="9000"/>
    <x v="2"/>
    <x v="0"/>
    <x v="2"/>
    <s v="Two Owners"/>
    <n v="105176.01411415284"/>
    <x v="1"/>
    <s v="Online"/>
  </r>
  <r>
    <x v="8"/>
    <x v="2"/>
    <x v="1"/>
    <x v="1"/>
    <x v="0"/>
    <x v="0"/>
    <n v="2016"/>
    <x v="0"/>
    <n v="2489.1999999999998"/>
    <n v="2540"/>
    <x v="4"/>
    <x v="0"/>
    <x v="0"/>
    <s v="Multiple Owners"/>
    <n v="98571.078280997492"/>
    <x v="0"/>
    <s v="In-Person"/>
  </r>
  <r>
    <x v="8"/>
    <x v="0"/>
    <x v="8"/>
    <x v="13"/>
    <x v="2"/>
    <x v="2"/>
    <n v="2022"/>
    <x v="7"/>
    <n v="18816"/>
    <n v="19200"/>
    <x v="0"/>
    <x v="2"/>
    <x v="2"/>
    <s v="Single Owners"/>
    <n v="77283.487022508125"/>
    <x v="1"/>
    <s v="Online"/>
  </r>
  <r>
    <x v="9"/>
    <x v="1"/>
    <x v="7"/>
    <x v="14"/>
    <x v="1"/>
    <x v="0"/>
    <n v="2014"/>
    <x v="4"/>
    <n v="2667"/>
    <n v="2540"/>
    <x v="4"/>
    <x v="3"/>
    <x v="0"/>
    <s v="Two Owners"/>
    <n v="132337.14569604243"/>
    <x v="0"/>
    <s v="In-Person"/>
  </r>
  <r>
    <x v="9"/>
    <x v="1"/>
    <x v="6"/>
    <x v="12"/>
    <x v="0"/>
    <x v="0"/>
    <n v="2015"/>
    <x v="1"/>
    <n v="5782"/>
    <n v="5900"/>
    <x v="0"/>
    <x v="2"/>
    <x v="0"/>
    <s v="Multiple Owners"/>
    <n v="138559.88726379635"/>
    <x v="1"/>
    <s v="Online"/>
  </r>
  <r>
    <x v="10"/>
    <x v="0"/>
    <x v="9"/>
    <x v="15"/>
    <x v="2"/>
    <x v="0"/>
    <n v="2021"/>
    <x v="8"/>
    <n v="21924"/>
    <n v="18900"/>
    <x v="0"/>
    <x v="3"/>
    <x v="1"/>
    <s v="Single Owners"/>
    <n v="84426.525117637852"/>
    <x v="0"/>
    <s v="In-Person"/>
  </r>
  <r>
    <x v="10"/>
    <x v="2"/>
    <x v="6"/>
    <x v="8"/>
    <x v="1"/>
    <x v="0"/>
    <n v="2015"/>
    <x v="1"/>
    <n v="4056"/>
    <n v="3900"/>
    <x v="4"/>
    <x v="2"/>
    <x v="2"/>
    <s v="Two Owners"/>
    <n v="96538.813111834854"/>
    <x v="1"/>
    <s v="Online"/>
  </r>
  <r>
    <x v="11"/>
    <x v="0"/>
    <x v="0"/>
    <x v="16"/>
    <x v="1"/>
    <x v="0"/>
    <n v="2015"/>
    <x v="1"/>
    <n v="3944"/>
    <n v="3400"/>
    <x v="1"/>
    <x v="0"/>
    <x v="1"/>
    <s v="Multiple Owners"/>
    <n v="86950.846805300258"/>
    <x v="0"/>
    <s v="In-Person"/>
  </r>
  <r>
    <x v="12"/>
    <x v="2"/>
    <x v="8"/>
    <x v="17"/>
    <x v="0"/>
    <x v="0"/>
    <n v="2015"/>
    <x v="1"/>
    <n v="7000"/>
    <n v="7000"/>
    <x v="0"/>
    <x v="2"/>
    <x v="2"/>
    <s v="Multiple Owners"/>
    <n v="95075.507342146142"/>
    <x v="1"/>
    <s v="In-Person"/>
  </r>
  <r>
    <x v="12"/>
    <x v="2"/>
    <x v="8"/>
    <x v="17"/>
    <x v="0"/>
    <x v="0"/>
    <n v="2014"/>
    <x v="4"/>
    <n v="11200"/>
    <n v="10000"/>
    <x v="0"/>
    <x v="2"/>
    <x v="2"/>
    <s v="Single Owners"/>
    <n v="89756.717639562732"/>
    <x v="1"/>
    <s v="Online"/>
  </r>
  <r>
    <x v="13"/>
    <x v="0"/>
    <x v="1"/>
    <x v="5"/>
    <x v="1"/>
    <x v="2"/>
    <n v="2015"/>
    <x v="1"/>
    <n v="4815"/>
    <n v="4500"/>
    <x v="4"/>
    <x v="0"/>
    <x v="0"/>
    <s v="Single Owners"/>
    <n v="96674.978564831064"/>
    <x v="1"/>
    <s v="Online"/>
  </r>
  <r>
    <x v="14"/>
    <x v="0"/>
    <x v="1"/>
    <x v="1"/>
    <x v="0"/>
    <x v="4"/>
    <n v="2021"/>
    <x v="8"/>
    <n v="4171"/>
    <n v="4300"/>
    <x v="1"/>
    <x v="2"/>
    <x v="2"/>
    <s v="Single Owners"/>
    <n v="51132.371002256376"/>
    <x v="1"/>
    <s v="Online"/>
  </r>
  <r>
    <x v="15"/>
    <x v="2"/>
    <x v="8"/>
    <x v="18"/>
    <x v="1"/>
    <x v="2"/>
    <n v="2017"/>
    <x v="2"/>
    <n v="10966.32"/>
    <n v="10154"/>
    <x v="4"/>
    <x v="1"/>
    <x v="2"/>
    <s v="Two Owners"/>
    <n v="137623.06241150593"/>
    <x v="0"/>
    <s v="In-Person"/>
  </r>
  <r>
    <x v="16"/>
    <x v="1"/>
    <x v="1"/>
    <x v="5"/>
    <x v="1"/>
    <x v="0"/>
    <n v="2017"/>
    <x v="2"/>
    <n v="18553.2"/>
    <n v="15461"/>
    <x v="1"/>
    <x v="0"/>
    <x v="2"/>
    <s v="Multiple Owners"/>
    <n v="98794.713775934884"/>
    <x v="1"/>
    <s v="Online"/>
  </r>
  <r>
    <x v="17"/>
    <x v="2"/>
    <x v="6"/>
    <x v="19"/>
    <x v="1"/>
    <x v="3"/>
    <n v="2017"/>
    <x v="2"/>
    <n v="10354.52"/>
    <n v="10252"/>
    <x v="3"/>
    <x v="3"/>
    <x v="0"/>
    <s v="Two Owners"/>
    <n v="81407.33851481571"/>
    <x v="1"/>
    <s v="In-Person"/>
  </r>
  <r>
    <x v="18"/>
    <x v="1"/>
    <x v="6"/>
    <x v="19"/>
    <x v="1"/>
    <x v="0"/>
    <n v="2017"/>
    <x v="2"/>
    <n v="9079.02"/>
    <n v="8901"/>
    <x v="2"/>
    <x v="0"/>
    <x v="1"/>
    <s v="Two Owners"/>
    <n v="119264.81523884198"/>
    <x v="0"/>
    <s v="Online"/>
  </r>
  <r>
    <x v="19"/>
    <x v="2"/>
    <x v="0"/>
    <x v="20"/>
    <x v="3"/>
    <x v="1"/>
    <n v="2020"/>
    <x v="5"/>
    <n v="33537.56"/>
    <n v="34222"/>
    <x v="2"/>
    <x v="2"/>
    <x v="2"/>
    <s v="Single Owners"/>
    <n v="65536.296892957573"/>
    <x v="0"/>
    <s v="In-Person"/>
  </r>
  <r>
    <x v="19"/>
    <x v="1"/>
    <x v="7"/>
    <x v="21"/>
    <x v="1"/>
    <x v="0"/>
    <n v="2018"/>
    <x v="6"/>
    <n v="6750"/>
    <n v="6750"/>
    <x v="4"/>
    <x v="3"/>
    <x v="2"/>
    <s v="Multiple Owners"/>
    <n v="124673.02024474923"/>
    <x v="0"/>
    <s v="Online"/>
  </r>
  <r>
    <x v="20"/>
    <x v="0"/>
    <x v="7"/>
    <x v="14"/>
    <x v="2"/>
    <x v="5"/>
    <n v="2016"/>
    <x v="0"/>
    <n v="4056"/>
    <n v="3900"/>
    <x v="3"/>
    <x v="1"/>
    <x v="2"/>
    <s v="Single Owners"/>
    <n v="135801.24400025827"/>
    <x v="0"/>
    <s v="In-Person"/>
  </r>
  <r>
    <x v="20"/>
    <x v="2"/>
    <x v="1"/>
    <x v="22"/>
    <x v="0"/>
    <x v="2"/>
    <n v="2015"/>
    <x v="1"/>
    <n v="5880"/>
    <n v="5600"/>
    <x v="4"/>
    <x v="2"/>
    <x v="0"/>
    <s v="Two Owners"/>
    <n v="132649.48700610577"/>
    <x v="0"/>
    <s v="Online"/>
  </r>
  <r>
    <x v="20"/>
    <x v="0"/>
    <x v="6"/>
    <x v="23"/>
    <x v="3"/>
    <x v="3"/>
    <n v="2017"/>
    <x v="2"/>
    <n v="11550.28"/>
    <n v="11786"/>
    <x v="4"/>
    <x v="2"/>
    <x v="2"/>
    <s v="Two Owners"/>
    <n v="124686.71696813106"/>
    <x v="0"/>
    <s v="In-Person"/>
  </r>
  <r>
    <x v="21"/>
    <x v="2"/>
    <x v="2"/>
    <x v="24"/>
    <x v="3"/>
    <x v="1"/>
    <n v="2023"/>
    <x v="9"/>
    <n v="18315"/>
    <n v="18500"/>
    <x v="0"/>
    <x v="0"/>
    <x v="0"/>
    <s v="Single Owners"/>
    <n v="94526.25102535951"/>
    <x v="1"/>
    <s v="In-Person"/>
  </r>
  <r>
    <x v="22"/>
    <x v="1"/>
    <x v="6"/>
    <x v="25"/>
    <x v="1"/>
    <x v="1"/>
    <n v="2018"/>
    <x v="6"/>
    <n v="16218"/>
    <n v="15900"/>
    <x v="0"/>
    <x v="3"/>
    <x v="1"/>
    <s v="Two Owners"/>
    <n v="83677.462068811044"/>
    <x v="0"/>
    <s v="In-Person"/>
  </r>
  <r>
    <x v="22"/>
    <x v="0"/>
    <x v="0"/>
    <x v="0"/>
    <x v="0"/>
    <x v="2"/>
    <n v="2018"/>
    <x v="6"/>
    <n v="15515"/>
    <n v="14500"/>
    <x v="0"/>
    <x v="2"/>
    <x v="1"/>
    <s v="Multiple Owners"/>
    <n v="127768.27336646653"/>
    <x v="1"/>
    <s v="Online"/>
  </r>
  <r>
    <x v="23"/>
    <x v="0"/>
    <x v="6"/>
    <x v="12"/>
    <x v="0"/>
    <x v="2"/>
    <n v="2016"/>
    <x v="0"/>
    <n v="6431"/>
    <n v="5900"/>
    <x v="3"/>
    <x v="3"/>
    <x v="2"/>
    <s v="Single Owners"/>
    <n v="85528.755540466751"/>
    <x v="0"/>
    <s v="In-Person"/>
  </r>
  <r>
    <x v="23"/>
    <x v="0"/>
    <x v="6"/>
    <x v="26"/>
    <x v="0"/>
    <x v="2"/>
    <n v="2016"/>
    <x v="0"/>
    <n v="4720"/>
    <n v="4000"/>
    <x v="3"/>
    <x v="3"/>
    <x v="2"/>
    <s v="Two Owners"/>
    <n v="112283.78648040508"/>
    <x v="1"/>
    <s v="Online"/>
  </r>
  <r>
    <x v="23"/>
    <x v="0"/>
    <x v="6"/>
    <x v="27"/>
    <x v="0"/>
    <x v="2"/>
    <n v="2015"/>
    <x v="1"/>
    <n v="5050"/>
    <n v="5000"/>
    <x v="3"/>
    <x v="3"/>
    <x v="2"/>
    <s v="Multiple Owners"/>
    <n v="95766.83991372287"/>
    <x v="0"/>
    <s v="In-Person"/>
  </r>
  <r>
    <x v="24"/>
    <x v="1"/>
    <x v="3"/>
    <x v="28"/>
    <x v="1"/>
    <x v="0"/>
    <n v="2015"/>
    <x v="1"/>
    <n v="4386"/>
    <n v="4300"/>
    <x v="4"/>
    <x v="2"/>
    <x v="0"/>
    <s v="Single Owners"/>
    <n v="79145.164400836773"/>
    <x v="1"/>
    <s v="Online"/>
  </r>
  <r>
    <x v="25"/>
    <x v="0"/>
    <x v="8"/>
    <x v="13"/>
    <x v="2"/>
    <x v="0"/>
    <n v="2015"/>
    <x v="1"/>
    <n v="2180"/>
    <n v="2000"/>
    <x v="1"/>
    <x v="3"/>
    <x v="2"/>
    <s v="Two Owners"/>
    <n v="124950.13260011363"/>
    <x v="0"/>
    <s v="In-Person"/>
  </r>
  <r>
    <x v="26"/>
    <x v="1"/>
    <x v="7"/>
    <x v="29"/>
    <x v="0"/>
    <x v="0"/>
    <n v="2017"/>
    <x v="2"/>
    <n v="9811.36"/>
    <n v="9434"/>
    <x v="0"/>
    <x v="3"/>
    <x v="2"/>
    <s v="Multiple Owners"/>
    <n v="127445.61999723349"/>
    <x v="1"/>
    <s v="Online"/>
  </r>
  <r>
    <x v="26"/>
    <x v="0"/>
    <x v="2"/>
    <x v="2"/>
    <x v="1"/>
    <x v="0"/>
    <n v="2017"/>
    <x v="2"/>
    <n v="22423.54"/>
    <n v="19003"/>
    <x v="2"/>
    <x v="1"/>
    <x v="0"/>
    <s v="Single Owners"/>
    <n v="138744.70903904995"/>
    <x v="0"/>
    <s v="In-Person"/>
  </r>
  <r>
    <x v="27"/>
    <x v="2"/>
    <x v="1"/>
    <x v="1"/>
    <x v="0"/>
    <x v="0"/>
    <n v="2015"/>
    <x v="1"/>
    <n v="11880"/>
    <n v="12000"/>
    <x v="3"/>
    <x v="3"/>
    <x v="2"/>
    <s v="Two Owners"/>
    <n v="100488.09512791807"/>
    <x v="1"/>
    <s v="Online"/>
  </r>
  <r>
    <x v="28"/>
    <x v="2"/>
    <x v="6"/>
    <x v="30"/>
    <x v="3"/>
    <x v="1"/>
    <n v="2018"/>
    <x v="6"/>
    <n v="14938"/>
    <n v="15400"/>
    <x v="0"/>
    <x v="2"/>
    <x v="0"/>
    <s v="Multiple Owners"/>
    <n v="96254.392362797589"/>
    <x v="1"/>
    <s v="Online"/>
  </r>
  <r>
    <x v="29"/>
    <x v="2"/>
    <x v="6"/>
    <x v="31"/>
    <x v="3"/>
    <x v="3"/>
    <n v="2018"/>
    <x v="6"/>
    <n v="4012"/>
    <n v="3400"/>
    <x v="1"/>
    <x v="2"/>
    <x v="2"/>
    <s v="Two Owners"/>
    <n v="130170.48055224013"/>
    <x v="0"/>
    <s v="In-Person"/>
  </r>
  <r>
    <x v="30"/>
    <x v="0"/>
    <x v="4"/>
    <x v="32"/>
    <x v="0"/>
    <x v="4"/>
    <n v="2015"/>
    <x v="1"/>
    <n v="13775"/>
    <n v="14500"/>
    <x v="0"/>
    <x v="3"/>
    <x v="2"/>
    <s v="Multiple Owners"/>
    <n v="125335.44372487528"/>
    <x v="0"/>
    <s v="In-Person"/>
  </r>
  <r>
    <x v="31"/>
    <x v="2"/>
    <x v="7"/>
    <x v="33"/>
    <x v="3"/>
    <x v="3"/>
    <n v="2016"/>
    <x v="0"/>
    <n v="23192.9"/>
    <n v="19655"/>
    <x v="0"/>
    <x v="2"/>
    <x v="2"/>
    <s v="Two Owners"/>
    <n v="112547.82863348848"/>
    <x v="0"/>
    <s v="In-Person"/>
  </r>
  <r>
    <x v="31"/>
    <x v="2"/>
    <x v="10"/>
    <x v="34"/>
    <x v="0"/>
    <x v="0"/>
    <n v="2015"/>
    <x v="1"/>
    <n v="4318.92"/>
    <n v="3999"/>
    <x v="1"/>
    <x v="2"/>
    <x v="1"/>
    <s v="Multiple Owners"/>
    <n v="92310.345325437069"/>
    <x v="1"/>
    <s v="In-Person"/>
  </r>
  <r>
    <x v="32"/>
    <x v="2"/>
    <x v="8"/>
    <x v="18"/>
    <x v="1"/>
    <x v="2"/>
    <n v="2020"/>
    <x v="5"/>
    <n v="3616"/>
    <n v="3200"/>
    <x v="3"/>
    <x v="3"/>
    <x v="0"/>
    <s v="Single Owners"/>
    <n v="95367.54313072277"/>
    <x v="1"/>
    <s v="Online"/>
  </r>
  <r>
    <x v="33"/>
    <x v="1"/>
    <x v="0"/>
    <x v="35"/>
    <x v="2"/>
    <x v="2"/>
    <n v="2016"/>
    <x v="0"/>
    <n v="14379.04"/>
    <n v="13826"/>
    <x v="0"/>
    <x v="2"/>
    <x v="0"/>
    <s v="Single Owners"/>
    <n v="119707.77696304936"/>
    <x v="1"/>
    <s v="Online"/>
  </r>
  <r>
    <x v="33"/>
    <x v="2"/>
    <x v="6"/>
    <x v="26"/>
    <x v="0"/>
    <x v="0"/>
    <n v="2016"/>
    <x v="0"/>
    <n v="8993.25"/>
    <n v="8565"/>
    <x v="1"/>
    <x v="3"/>
    <x v="0"/>
    <s v="Single Owners"/>
    <n v="113209.20941683878"/>
    <x v="0"/>
    <s v="In-Person"/>
  </r>
  <r>
    <x v="33"/>
    <x v="1"/>
    <x v="0"/>
    <x v="35"/>
    <x v="2"/>
    <x v="2"/>
    <n v="2015"/>
    <x v="1"/>
    <n v="10944"/>
    <n v="9600"/>
    <x v="0"/>
    <x v="2"/>
    <x v="0"/>
    <s v="Two Owners"/>
    <n v="99455.170241943808"/>
    <x v="0"/>
    <s v="In-Person"/>
  </r>
  <r>
    <x v="33"/>
    <x v="2"/>
    <x v="6"/>
    <x v="27"/>
    <x v="0"/>
    <x v="0"/>
    <n v="2015"/>
    <x v="1"/>
    <n v="6955"/>
    <n v="6500"/>
    <x v="1"/>
    <x v="3"/>
    <x v="0"/>
    <s v="Multiple Owners"/>
    <n v="110127.19852278917"/>
    <x v="1"/>
    <s v="Online"/>
  </r>
  <r>
    <x v="33"/>
    <x v="1"/>
    <x v="0"/>
    <x v="35"/>
    <x v="2"/>
    <x v="2"/>
    <n v="2014"/>
    <x v="4"/>
    <n v="8730"/>
    <n v="9000"/>
    <x v="0"/>
    <x v="2"/>
    <x v="0"/>
    <s v="Single Owners"/>
    <n v="130399.03315152659"/>
    <x v="0"/>
    <s v="In-Person"/>
  </r>
  <r>
    <x v="34"/>
    <x v="2"/>
    <x v="3"/>
    <x v="3"/>
    <x v="1"/>
    <x v="1"/>
    <n v="2016"/>
    <x v="0"/>
    <n v="16452.45"/>
    <n v="15669"/>
    <x v="3"/>
    <x v="2"/>
    <x v="2"/>
    <s v="Two Owners"/>
    <n v="85551.263180705297"/>
    <x v="1"/>
    <s v="Online"/>
  </r>
  <r>
    <x v="35"/>
    <x v="1"/>
    <x v="6"/>
    <x v="25"/>
    <x v="1"/>
    <x v="3"/>
    <n v="2015"/>
    <x v="1"/>
    <n v="2717.8"/>
    <n v="2540"/>
    <x v="3"/>
    <x v="1"/>
    <x v="0"/>
    <s v="Multiple Owners"/>
    <n v="77377.649637733019"/>
    <x v="0"/>
    <s v="In-Person"/>
  </r>
  <r>
    <x v="35"/>
    <x v="2"/>
    <x v="8"/>
    <x v="36"/>
    <x v="1"/>
    <x v="3"/>
    <n v="2016"/>
    <x v="0"/>
    <n v="4429"/>
    <n v="4300"/>
    <x v="0"/>
    <x v="2"/>
    <x v="0"/>
    <s v="Two Owners"/>
    <n v="81734.183552670176"/>
    <x v="1"/>
    <s v="Online"/>
  </r>
  <r>
    <x v="35"/>
    <x v="0"/>
    <x v="10"/>
    <x v="34"/>
    <x v="1"/>
    <x v="4"/>
    <n v="2015"/>
    <x v="1"/>
    <n v="4351.68"/>
    <n v="4533"/>
    <x v="3"/>
    <x v="2"/>
    <x v="1"/>
    <s v="Single Owners"/>
    <n v="86850.152240597541"/>
    <x v="0"/>
    <s v="In-Person"/>
  </r>
  <r>
    <x v="36"/>
    <x v="1"/>
    <x v="2"/>
    <x v="24"/>
    <x v="3"/>
    <x v="1"/>
    <n v="2017"/>
    <x v="2"/>
    <n v="13276.75"/>
    <n v="11545"/>
    <x v="1"/>
    <x v="3"/>
    <x v="2"/>
    <s v="Multiple Owners"/>
    <n v="90808.720196416863"/>
    <x v="1"/>
    <s v="Online"/>
  </r>
  <r>
    <x v="37"/>
    <x v="2"/>
    <x v="4"/>
    <x v="37"/>
    <x v="1"/>
    <x v="2"/>
    <n v="2017"/>
    <x v="2"/>
    <n v="19113.599999999999"/>
    <n v="15928"/>
    <x v="2"/>
    <x v="2"/>
    <x v="0"/>
    <s v="Two Owners"/>
    <n v="87089.81024469281"/>
    <x v="0"/>
    <s v="In-Person"/>
  </r>
  <r>
    <x v="38"/>
    <x v="2"/>
    <x v="6"/>
    <x v="38"/>
    <x v="1"/>
    <x v="1"/>
    <n v="2016"/>
    <x v="0"/>
    <n v="15029.18"/>
    <n v="15494"/>
    <x v="1"/>
    <x v="3"/>
    <x v="0"/>
    <s v="Multiple Owners"/>
    <n v="134197.08516659698"/>
    <x v="1"/>
    <s v="In-Person"/>
  </r>
  <r>
    <x v="38"/>
    <x v="2"/>
    <x v="6"/>
    <x v="39"/>
    <x v="1"/>
    <x v="1"/>
    <n v="2015"/>
    <x v="1"/>
    <n v="10608"/>
    <n v="10400"/>
    <x v="1"/>
    <x v="3"/>
    <x v="0"/>
    <s v="Single Owners"/>
    <n v="126615.53172718307"/>
    <x v="1"/>
    <s v="Online"/>
  </r>
  <r>
    <x v="38"/>
    <x v="2"/>
    <x v="6"/>
    <x v="40"/>
    <x v="1"/>
    <x v="1"/>
    <n v="2014"/>
    <x v="4"/>
    <n v="5225"/>
    <n v="5500"/>
    <x v="1"/>
    <x v="3"/>
    <x v="0"/>
    <s v="Multiple Owners"/>
    <n v="112716.02863294109"/>
    <x v="1"/>
    <s v="In-Person"/>
  </r>
  <r>
    <x v="39"/>
    <x v="0"/>
    <x v="0"/>
    <x v="16"/>
    <x v="1"/>
    <x v="0"/>
    <n v="2016"/>
    <x v="0"/>
    <n v="2625"/>
    <n v="2500"/>
    <x v="1"/>
    <x v="2"/>
    <x v="0"/>
    <s v="Multiple Owners"/>
    <n v="87165.551943561499"/>
    <x v="1"/>
    <s v="In-Person"/>
  </r>
  <r>
    <x v="40"/>
    <x v="1"/>
    <x v="1"/>
    <x v="41"/>
    <x v="1"/>
    <x v="5"/>
    <n v="2016"/>
    <x v="0"/>
    <n v="23617.93"/>
    <n v="19847"/>
    <x v="4"/>
    <x v="3"/>
    <x v="0"/>
    <s v="Multiple Owners"/>
    <n v="105950.58893378598"/>
    <x v="1"/>
    <s v="In-Person"/>
  </r>
  <r>
    <x v="40"/>
    <x v="1"/>
    <x v="1"/>
    <x v="41"/>
    <x v="1"/>
    <x v="5"/>
    <n v="2015"/>
    <x v="1"/>
    <n v="9945"/>
    <n v="8500"/>
    <x v="4"/>
    <x v="3"/>
    <x v="0"/>
    <s v="Single Owners"/>
    <n v="124443.90706859884"/>
    <x v="1"/>
    <s v="Online"/>
  </r>
  <r>
    <x v="41"/>
    <x v="0"/>
    <x v="10"/>
    <x v="34"/>
    <x v="1"/>
    <x v="1"/>
    <n v="2021"/>
    <x v="8"/>
    <n v="19701"/>
    <n v="19900"/>
    <x v="0"/>
    <x v="2"/>
    <x v="0"/>
    <s v="Two Owners"/>
    <n v="50591.395565775958"/>
    <x v="1"/>
    <s v="Online"/>
  </r>
  <r>
    <x v="42"/>
    <x v="2"/>
    <x v="6"/>
    <x v="38"/>
    <x v="1"/>
    <x v="2"/>
    <n v="2016"/>
    <x v="0"/>
    <n v="14780.86"/>
    <n v="15238"/>
    <x v="3"/>
    <x v="0"/>
    <x v="2"/>
    <s v="Two Owners"/>
    <n v="101751.47423072383"/>
    <x v="0"/>
    <s v="Online"/>
  </r>
  <r>
    <x v="42"/>
    <x v="2"/>
    <x v="6"/>
    <x v="39"/>
    <x v="1"/>
    <x v="2"/>
    <n v="2016"/>
    <x v="0"/>
    <n v="7015"/>
    <n v="6100"/>
    <x v="3"/>
    <x v="0"/>
    <x v="2"/>
    <s v="Two Owners"/>
    <n v="107231.72028861371"/>
    <x v="0"/>
    <s v="In-Person"/>
  </r>
  <r>
    <x v="42"/>
    <x v="2"/>
    <x v="6"/>
    <x v="40"/>
    <x v="1"/>
    <x v="2"/>
    <n v="2015"/>
    <x v="1"/>
    <n v="8325"/>
    <n v="7500"/>
    <x v="3"/>
    <x v="0"/>
    <x v="2"/>
    <s v="Multiple Owners"/>
    <n v="121525.41311168854"/>
    <x v="0"/>
    <s v="Online"/>
  </r>
  <r>
    <x v="43"/>
    <x v="0"/>
    <x v="10"/>
    <x v="34"/>
    <x v="0"/>
    <x v="0"/>
    <n v="2016"/>
    <x v="0"/>
    <n v="18041.099999999999"/>
    <n v="17182"/>
    <x v="4"/>
    <x v="0"/>
    <x v="2"/>
    <s v="Multiple Owners"/>
    <n v="99297.265619210506"/>
    <x v="0"/>
    <s v="Online"/>
  </r>
  <r>
    <x v="43"/>
    <x v="0"/>
    <x v="10"/>
    <x v="34"/>
    <x v="0"/>
    <x v="0"/>
    <n v="2015"/>
    <x v="1"/>
    <n v="9204"/>
    <n v="7800"/>
    <x v="4"/>
    <x v="0"/>
    <x v="2"/>
    <s v="Single Owners"/>
    <n v="118128.75982830233"/>
    <x v="1"/>
    <s v="In-Person"/>
  </r>
  <r>
    <x v="43"/>
    <x v="0"/>
    <x v="10"/>
    <x v="34"/>
    <x v="0"/>
    <x v="0"/>
    <n v="2014"/>
    <x v="4"/>
    <n v="4522"/>
    <n v="3800"/>
    <x v="4"/>
    <x v="0"/>
    <x v="2"/>
    <s v="Two Owners"/>
    <n v="78378.376306667677"/>
    <x v="0"/>
    <s v="Online"/>
  </r>
  <r>
    <x v="44"/>
    <x v="0"/>
    <x v="0"/>
    <x v="20"/>
    <x v="3"/>
    <x v="1"/>
    <n v="2023"/>
    <x v="9"/>
    <n v="46224"/>
    <n v="43200"/>
    <x v="0"/>
    <x v="3"/>
    <x v="0"/>
    <s v="Single Owners"/>
    <n v="71527.252882718298"/>
    <x v="1"/>
    <s v="In-Person"/>
  </r>
  <r>
    <x v="45"/>
    <x v="0"/>
    <x v="1"/>
    <x v="5"/>
    <x v="1"/>
    <x v="0"/>
    <n v="2016"/>
    <x v="0"/>
    <n v="2844.8"/>
    <n v="2540"/>
    <x v="1"/>
    <x v="1"/>
    <x v="2"/>
    <s v="Two Owners"/>
    <n v="97284.932208057318"/>
    <x v="1"/>
    <s v="Online"/>
  </r>
  <r>
    <x v="45"/>
    <x v="1"/>
    <x v="7"/>
    <x v="29"/>
    <x v="0"/>
    <x v="0"/>
    <n v="2015"/>
    <x v="1"/>
    <n v="4620"/>
    <n v="4200"/>
    <x v="3"/>
    <x v="3"/>
    <x v="2"/>
    <s v="Multiple Owners"/>
    <n v="89618.976727209665"/>
    <x v="0"/>
    <s v="In-Person"/>
  </r>
  <r>
    <x v="46"/>
    <x v="1"/>
    <x v="8"/>
    <x v="18"/>
    <x v="1"/>
    <x v="1"/>
    <n v="2017"/>
    <x v="2"/>
    <n v="10896.62"/>
    <n v="11119"/>
    <x v="0"/>
    <x v="2"/>
    <x v="1"/>
    <s v="Single Owners"/>
    <n v="94597.177539416269"/>
    <x v="1"/>
    <s v="Online"/>
  </r>
  <r>
    <x v="47"/>
    <x v="1"/>
    <x v="1"/>
    <x v="1"/>
    <x v="0"/>
    <x v="4"/>
    <n v="2016"/>
    <x v="0"/>
    <n v="14236.8"/>
    <n v="14830"/>
    <x v="2"/>
    <x v="3"/>
    <x v="2"/>
    <s v="Two Owners"/>
    <n v="129356.27709086769"/>
    <x v="0"/>
    <s v="In-Person"/>
  </r>
  <r>
    <x v="47"/>
    <x v="1"/>
    <x v="1"/>
    <x v="1"/>
    <x v="0"/>
    <x v="4"/>
    <n v="2015"/>
    <x v="1"/>
    <n v="13780"/>
    <n v="13000"/>
    <x v="2"/>
    <x v="3"/>
    <x v="2"/>
    <s v="Multiple Owners"/>
    <n v="125130.11166167508"/>
    <x v="1"/>
    <s v="Online"/>
  </r>
  <r>
    <x v="47"/>
    <x v="1"/>
    <x v="1"/>
    <x v="1"/>
    <x v="0"/>
    <x v="4"/>
    <n v="2014"/>
    <x v="4"/>
    <n v="7605"/>
    <n v="6500"/>
    <x v="2"/>
    <x v="3"/>
    <x v="2"/>
    <s v="Single Owners"/>
    <n v="96979.078588722725"/>
    <x v="0"/>
    <s v="In-Person"/>
  </r>
  <r>
    <x v="48"/>
    <x v="0"/>
    <x v="4"/>
    <x v="37"/>
    <x v="1"/>
    <x v="2"/>
    <n v="2016"/>
    <x v="0"/>
    <n v="3672"/>
    <n v="3400"/>
    <x v="1"/>
    <x v="3"/>
    <x v="2"/>
    <s v="Two Owners"/>
    <n v="100020.06829885131"/>
    <x v="1"/>
    <s v="Online"/>
  </r>
  <r>
    <x v="49"/>
    <x v="2"/>
    <x v="9"/>
    <x v="42"/>
    <x v="3"/>
    <x v="1"/>
    <n v="2016"/>
    <x v="0"/>
    <n v="13920"/>
    <n v="14500"/>
    <x v="3"/>
    <x v="0"/>
    <x v="0"/>
    <s v="Multiple Owners"/>
    <n v="135029.35075929825"/>
    <x v="0"/>
    <s v="In-Person"/>
  </r>
  <r>
    <x v="49"/>
    <x v="2"/>
    <x v="7"/>
    <x v="43"/>
    <x v="0"/>
    <x v="1"/>
    <n v="2015"/>
    <x v="1"/>
    <n v="4956"/>
    <n v="4200"/>
    <x v="3"/>
    <x v="1"/>
    <x v="0"/>
    <s v="Two Owners"/>
    <n v="126444.05771841209"/>
    <x v="0"/>
    <s v="Online"/>
  </r>
  <r>
    <x v="50"/>
    <x v="0"/>
    <x v="8"/>
    <x v="18"/>
    <x v="1"/>
    <x v="1"/>
    <n v="2016"/>
    <x v="0"/>
    <n v="14790"/>
    <n v="14500"/>
    <x v="0"/>
    <x v="2"/>
    <x v="1"/>
    <s v="Single Owners"/>
    <n v="83992.917198960407"/>
    <x v="1"/>
    <s v="In-Person"/>
  </r>
  <r>
    <x v="51"/>
    <x v="0"/>
    <x v="6"/>
    <x v="19"/>
    <x v="1"/>
    <x v="3"/>
    <n v="2016"/>
    <x v="0"/>
    <n v="16298.56"/>
    <n v="15376"/>
    <x v="4"/>
    <x v="1"/>
    <x v="2"/>
    <s v="Single Owners"/>
    <n v="111941.18185804065"/>
    <x v="0"/>
    <s v="Online"/>
  </r>
  <r>
    <x v="51"/>
    <x v="0"/>
    <x v="6"/>
    <x v="44"/>
    <x v="1"/>
    <x v="3"/>
    <n v="2015"/>
    <x v="1"/>
    <n v="7254"/>
    <n v="6200"/>
    <x v="4"/>
    <x v="1"/>
    <x v="2"/>
    <s v="Two Owners"/>
    <n v="128129.3891078267"/>
    <x v="1"/>
    <s v="Online"/>
  </r>
  <r>
    <x v="51"/>
    <x v="0"/>
    <x v="6"/>
    <x v="45"/>
    <x v="1"/>
    <x v="3"/>
    <n v="2015"/>
    <x v="1"/>
    <n v="7680"/>
    <n v="8000"/>
    <x v="4"/>
    <x v="1"/>
    <x v="2"/>
    <s v="Multiple Owners"/>
    <n v="121794.96710025141"/>
    <x v="1"/>
    <s v="In-Person"/>
  </r>
  <r>
    <x v="52"/>
    <x v="1"/>
    <x v="8"/>
    <x v="18"/>
    <x v="1"/>
    <x v="1"/>
    <n v="2015"/>
    <x v="1"/>
    <n v="3456"/>
    <n v="3200"/>
    <x v="3"/>
    <x v="3"/>
    <x v="1"/>
    <s v="Multiple Owners"/>
    <n v="108419.29243922417"/>
    <x v="1"/>
    <s v="In-Person"/>
  </r>
  <r>
    <x v="53"/>
    <x v="2"/>
    <x v="8"/>
    <x v="17"/>
    <x v="0"/>
    <x v="0"/>
    <n v="2022"/>
    <x v="7"/>
    <n v="23205"/>
    <n v="19500"/>
    <x v="3"/>
    <x v="2"/>
    <x v="1"/>
    <s v="Multiple Owners"/>
    <n v="69662.029428454553"/>
    <x v="1"/>
    <s v="Online"/>
  </r>
  <r>
    <x v="54"/>
    <x v="2"/>
    <x v="9"/>
    <x v="15"/>
    <x v="2"/>
    <x v="0"/>
    <n v="2016"/>
    <x v="0"/>
    <n v="12440.25"/>
    <n v="13095"/>
    <x v="4"/>
    <x v="2"/>
    <x v="1"/>
    <s v="Single Owners"/>
    <n v="116007.05078371162"/>
    <x v="0"/>
    <s v="Online"/>
  </r>
  <r>
    <x v="54"/>
    <x v="2"/>
    <x v="9"/>
    <x v="15"/>
    <x v="2"/>
    <x v="0"/>
    <n v="2016"/>
    <x v="0"/>
    <n v="10260"/>
    <n v="9500"/>
    <x v="4"/>
    <x v="2"/>
    <x v="1"/>
    <s v="Single Owners"/>
    <n v="78944.723403088356"/>
    <x v="1"/>
    <s v="In-Person"/>
  </r>
  <r>
    <x v="54"/>
    <x v="2"/>
    <x v="9"/>
    <x v="15"/>
    <x v="2"/>
    <x v="0"/>
    <n v="2015"/>
    <x v="1"/>
    <n v="8066"/>
    <n v="7400"/>
    <x v="4"/>
    <x v="2"/>
    <x v="1"/>
    <s v="Multiple Owners"/>
    <n v="132459.54709576396"/>
    <x v="0"/>
    <s v="Online"/>
  </r>
  <r>
    <x v="55"/>
    <x v="0"/>
    <x v="1"/>
    <x v="46"/>
    <x v="3"/>
    <x v="5"/>
    <n v="2016"/>
    <x v="0"/>
    <n v="3040"/>
    <n v="3200"/>
    <x v="4"/>
    <x v="3"/>
    <x v="0"/>
    <s v="Multiple Owners"/>
    <n v="116664.89228212906"/>
    <x v="1"/>
    <s v="Online"/>
  </r>
  <r>
    <x v="56"/>
    <x v="1"/>
    <x v="6"/>
    <x v="47"/>
    <x v="0"/>
    <x v="2"/>
    <n v="2015"/>
    <x v="1"/>
    <n v="2667"/>
    <n v="2540"/>
    <x v="3"/>
    <x v="1"/>
    <x v="2"/>
    <s v="Two Owners"/>
    <n v="89794.781941375986"/>
    <x v="0"/>
    <s v="In-Person"/>
  </r>
  <r>
    <x v="56"/>
    <x v="0"/>
    <x v="0"/>
    <x v="0"/>
    <x v="0"/>
    <x v="3"/>
    <n v="2014"/>
    <x v="4"/>
    <n v="6767"/>
    <n v="6700"/>
    <x v="0"/>
    <x v="2"/>
    <x v="2"/>
    <s v="Single Owners"/>
    <n v="83858.944301276249"/>
    <x v="1"/>
    <s v="Online"/>
  </r>
  <r>
    <x v="57"/>
    <x v="2"/>
    <x v="9"/>
    <x v="42"/>
    <x v="3"/>
    <x v="3"/>
    <n v="2014"/>
    <x v="4"/>
    <n v="9605"/>
    <n v="8500"/>
    <x v="3"/>
    <x v="2"/>
    <x v="2"/>
    <s v="Multiple Owners"/>
    <n v="107746.71602465422"/>
    <x v="0"/>
    <s v="In-Person"/>
  </r>
  <r>
    <x v="57"/>
    <x v="1"/>
    <x v="3"/>
    <x v="48"/>
    <x v="3"/>
    <x v="0"/>
    <n v="2016"/>
    <x v="0"/>
    <n v="9881.2199999999993"/>
    <n v="8902"/>
    <x v="1"/>
    <x v="3"/>
    <x v="2"/>
    <s v="Single Owners"/>
    <n v="139113.30392643096"/>
    <x v="1"/>
    <s v="Online"/>
  </r>
  <r>
    <x v="57"/>
    <x v="1"/>
    <x v="3"/>
    <x v="48"/>
    <x v="3"/>
    <x v="0"/>
    <n v="2015"/>
    <x v="1"/>
    <n v="12720"/>
    <n v="12000"/>
    <x v="1"/>
    <x v="3"/>
    <x v="2"/>
    <s v="Two Owners"/>
    <n v="116553.27901263874"/>
    <x v="0"/>
    <s v="In-Person"/>
  </r>
  <r>
    <x v="57"/>
    <x v="1"/>
    <x v="3"/>
    <x v="48"/>
    <x v="3"/>
    <x v="0"/>
    <n v="2015"/>
    <x v="1"/>
    <n v="6760"/>
    <n v="6500"/>
    <x v="1"/>
    <x v="3"/>
    <x v="2"/>
    <s v="Multiple Owners"/>
    <n v="114395.78385490588"/>
    <x v="1"/>
    <s v="Online"/>
  </r>
  <r>
    <x v="58"/>
    <x v="2"/>
    <x v="6"/>
    <x v="38"/>
    <x v="1"/>
    <x v="0"/>
    <n v="2016"/>
    <x v="0"/>
    <n v="19556.7"/>
    <n v="17155"/>
    <x v="2"/>
    <x v="2"/>
    <x v="2"/>
    <s v="Two Owners"/>
    <n v="101013.558677309"/>
    <x v="0"/>
    <s v="In-Person"/>
  </r>
  <r>
    <x v="58"/>
    <x v="2"/>
    <x v="6"/>
    <x v="39"/>
    <x v="1"/>
    <x v="0"/>
    <n v="2015"/>
    <x v="1"/>
    <n v="6500"/>
    <n v="6500"/>
    <x v="2"/>
    <x v="2"/>
    <x v="2"/>
    <s v="Multiple Owners"/>
    <n v="114701.18753315829"/>
    <x v="1"/>
    <s v="Online"/>
  </r>
  <r>
    <x v="58"/>
    <x v="2"/>
    <x v="6"/>
    <x v="40"/>
    <x v="1"/>
    <x v="0"/>
    <n v="2014"/>
    <x v="4"/>
    <n v="6300"/>
    <n v="6000"/>
    <x v="2"/>
    <x v="2"/>
    <x v="2"/>
    <s v="Single Owners"/>
    <n v="118675.79260774837"/>
    <x v="0"/>
    <s v="In-Person"/>
  </r>
  <r>
    <x v="59"/>
    <x v="0"/>
    <x v="5"/>
    <x v="6"/>
    <x v="1"/>
    <x v="3"/>
    <n v="2016"/>
    <x v="0"/>
    <n v="14976"/>
    <n v="15600"/>
    <x v="3"/>
    <x v="0"/>
    <x v="1"/>
    <s v="Single Owners"/>
    <n v="78353.48146168502"/>
    <x v="1"/>
    <s v="Online"/>
  </r>
  <r>
    <x v="60"/>
    <x v="0"/>
    <x v="7"/>
    <x v="21"/>
    <x v="1"/>
    <x v="0"/>
    <n v="2003"/>
    <x v="10"/>
    <n v="8080"/>
    <n v="8000"/>
    <x v="3"/>
    <x v="1"/>
    <x v="2"/>
    <s v="Multiple Owners"/>
    <n v="182698.38834375789"/>
    <x v="0"/>
    <s v="Online"/>
  </r>
  <r>
    <x v="61"/>
    <x v="2"/>
    <x v="8"/>
    <x v="13"/>
    <x v="2"/>
    <x v="0"/>
    <n v="2016"/>
    <x v="0"/>
    <n v="13979.7"/>
    <n v="13314"/>
    <x v="2"/>
    <x v="2"/>
    <x v="0"/>
    <s v="Multiple Owners"/>
    <n v="128447.15352590714"/>
    <x v="0"/>
    <s v="Online"/>
  </r>
  <r>
    <x v="61"/>
    <x v="2"/>
    <x v="8"/>
    <x v="13"/>
    <x v="2"/>
    <x v="0"/>
    <n v="2015"/>
    <x v="1"/>
    <n v="10878"/>
    <n v="9800"/>
    <x v="2"/>
    <x v="2"/>
    <x v="0"/>
    <s v="Multiple Owners"/>
    <n v="121844.39821627962"/>
    <x v="1"/>
    <s v="Online"/>
  </r>
  <r>
    <x v="61"/>
    <x v="2"/>
    <x v="8"/>
    <x v="13"/>
    <x v="2"/>
    <x v="0"/>
    <n v="2014"/>
    <x v="4"/>
    <n v="7840"/>
    <n v="7000"/>
    <x v="2"/>
    <x v="2"/>
    <x v="0"/>
    <s v="Two Owners"/>
    <n v="100904.30685096512"/>
    <x v="0"/>
    <s v="Online"/>
  </r>
  <r>
    <x v="62"/>
    <x v="2"/>
    <x v="6"/>
    <x v="47"/>
    <x v="0"/>
    <x v="4"/>
    <n v="2015"/>
    <x v="1"/>
    <n v="4518.87"/>
    <n v="3999"/>
    <x v="4"/>
    <x v="3"/>
    <x v="0"/>
    <s v="Multiple Owners"/>
    <n v="133572.34239218335"/>
    <x v="0"/>
    <s v="In-Person"/>
  </r>
  <r>
    <x v="63"/>
    <x v="0"/>
    <x v="6"/>
    <x v="49"/>
    <x v="3"/>
    <x v="1"/>
    <n v="2017"/>
    <x v="2"/>
    <n v="18765.599999999999"/>
    <n v="17872"/>
    <x v="0"/>
    <x v="3"/>
    <x v="1"/>
    <s v="Single Owners"/>
    <n v="117531.50855302738"/>
    <x v="1"/>
    <s v="In-Person"/>
  </r>
  <r>
    <x v="64"/>
    <x v="1"/>
    <x v="0"/>
    <x v="0"/>
    <x v="0"/>
    <x v="0"/>
    <n v="2018"/>
    <x v="6"/>
    <n v="3944"/>
    <n v="3400"/>
    <x v="1"/>
    <x v="2"/>
    <x v="2"/>
    <s v="Multiple Owners"/>
    <n v="119673.3624957398"/>
    <x v="1"/>
    <s v="Online"/>
  </r>
  <r>
    <x v="65"/>
    <x v="2"/>
    <x v="6"/>
    <x v="47"/>
    <x v="0"/>
    <x v="1"/>
    <n v="2015"/>
    <x v="1"/>
    <n v="5280"/>
    <n v="5500"/>
    <x v="4"/>
    <x v="3"/>
    <x v="2"/>
    <s v="Single Owners"/>
    <n v="136506.46805362092"/>
    <x v="1"/>
    <s v="In-Person"/>
  </r>
  <r>
    <x v="65"/>
    <x v="0"/>
    <x v="1"/>
    <x v="1"/>
    <x v="0"/>
    <x v="4"/>
    <n v="2000"/>
    <x v="11"/>
    <n v="5150"/>
    <n v="5000"/>
    <x v="4"/>
    <x v="3"/>
    <x v="0"/>
    <s v="Single Owners"/>
    <n v="289240.75969888794"/>
    <x v="0"/>
    <s v="In-Person"/>
  </r>
  <r>
    <x v="66"/>
    <x v="1"/>
    <x v="1"/>
    <x v="5"/>
    <x v="1"/>
    <x v="2"/>
    <n v="2015"/>
    <x v="1"/>
    <n v="9408"/>
    <n v="9800"/>
    <x v="1"/>
    <x v="1"/>
    <x v="1"/>
    <s v="Multiple Owners"/>
    <n v="136767.71143148403"/>
    <x v="0"/>
    <s v="Online"/>
  </r>
  <r>
    <x v="66"/>
    <x v="2"/>
    <x v="7"/>
    <x v="14"/>
    <x v="1"/>
    <x v="0"/>
    <n v="2016"/>
    <x v="0"/>
    <n v="14922.1"/>
    <n v="13690"/>
    <x v="0"/>
    <x v="2"/>
    <x v="1"/>
    <s v="Two Owners"/>
    <n v="83984.795727271558"/>
    <x v="1"/>
    <s v="In-Person"/>
  </r>
  <r>
    <x v="66"/>
    <x v="2"/>
    <x v="7"/>
    <x v="14"/>
    <x v="1"/>
    <x v="0"/>
    <n v="2015"/>
    <x v="1"/>
    <n v="9085"/>
    <n v="7900"/>
    <x v="0"/>
    <x v="2"/>
    <x v="1"/>
    <s v="Multiple Owners"/>
    <n v="90267.201347967886"/>
    <x v="0"/>
    <s v="Online"/>
  </r>
  <r>
    <x v="66"/>
    <x v="2"/>
    <x v="7"/>
    <x v="14"/>
    <x v="1"/>
    <x v="0"/>
    <n v="2015"/>
    <x v="1"/>
    <n v="3952"/>
    <n v="3800"/>
    <x v="0"/>
    <x v="2"/>
    <x v="1"/>
    <s v="Single Owners"/>
    <n v="77210.785018160561"/>
    <x v="1"/>
    <s v="In-Person"/>
  </r>
  <r>
    <x v="67"/>
    <x v="1"/>
    <x v="10"/>
    <x v="34"/>
    <x v="1"/>
    <x v="1"/>
    <n v="2016"/>
    <x v="0"/>
    <n v="17770.560000000001"/>
    <n v="18511"/>
    <x v="0"/>
    <x v="3"/>
    <x v="0"/>
    <s v="Two Owners"/>
    <n v="121188.69574301376"/>
    <x v="0"/>
    <s v="Online"/>
  </r>
  <r>
    <x v="68"/>
    <x v="1"/>
    <x v="4"/>
    <x v="50"/>
    <x v="2"/>
    <x v="1"/>
    <n v="2016"/>
    <x v="0"/>
    <n v="5670"/>
    <n v="5670"/>
    <x v="1"/>
    <x v="2"/>
    <x v="0"/>
    <s v="Multiple Owners"/>
    <n v="102371.76807197634"/>
    <x v="1"/>
    <s v="In-Person"/>
  </r>
  <r>
    <x v="68"/>
    <x v="2"/>
    <x v="7"/>
    <x v="14"/>
    <x v="1"/>
    <x v="3"/>
    <n v="2014"/>
    <x v="4"/>
    <n v="2118.94"/>
    <n v="1999"/>
    <x v="1"/>
    <x v="2"/>
    <x v="0"/>
    <s v="Single Owners"/>
    <n v="97225.821929806392"/>
    <x v="0"/>
    <s v="Online"/>
  </r>
  <r>
    <x v="69"/>
    <x v="0"/>
    <x v="4"/>
    <x v="4"/>
    <x v="1"/>
    <x v="2"/>
    <n v="2015"/>
    <x v="1"/>
    <n v="2260"/>
    <n v="2000"/>
    <x v="3"/>
    <x v="1"/>
    <x v="0"/>
    <s v="Two Owners"/>
    <n v="107274.42745086005"/>
    <x v="1"/>
    <s v="In-Person"/>
  </r>
  <r>
    <x v="70"/>
    <x v="1"/>
    <x v="8"/>
    <x v="18"/>
    <x v="1"/>
    <x v="1"/>
    <n v="2016"/>
    <x v="0"/>
    <n v="18953.64"/>
    <n v="18582"/>
    <x v="3"/>
    <x v="0"/>
    <x v="2"/>
    <s v="Multiple Owners"/>
    <n v="104063.8218415796"/>
    <x v="0"/>
    <s v="Online"/>
  </r>
  <r>
    <x v="70"/>
    <x v="1"/>
    <x v="8"/>
    <x v="18"/>
    <x v="1"/>
    <x v="1"/>
    <n v="2015"/>
    <x v="1"/>
    <n v="10388"/>
    <n v="9800"/>
    <x v="3"/>
    <x v="0"/>
    <x v="2"/>
    <s v="Single Owners"/>
    <n v="118459.46972328071"/>
    <x v="1"/>
    <s v="In-Person"/>
  </r>
  <r>
    <x v="71"/>
    <x v="2"/>
    <x v="7"/>
    <x v="14"/>
    <x v="1"/>
    <x v="3"/>
    <n v="2016"/>
    <x v="0"/>
    <n v="9090.24"/>
    <n v="8912"/>
    <x v="0"/>
    <x v="2"/>
    <x v="2"/>
    <s v="Two Owners"/>
    <n v="123280.17808813656"/>
    <x v="0"/>
    <s v="Online"/>
  </r>
  <r>
    <x v="71"/>
    <x v="2"/>
    <x v="7"/>
    <x v="14"/>
    <x v="1"/>
    <x v="3"/>
    <n v="2015"/>
    <x v="1"/>
    <n v="5123"/>
    <n v="4700"/>
    <x v="0"/>
    <x v="2"/>
    <x v="2"/>
    <s v="Multiple Owners"/>
    <n v="119547.43686601867"/>
    <x v="1"/>
    <s v="In-Person"/>
  </r>
  <r>
    <x v="72"/>
    <x v="2"/>
    <x v="7"/>
    <x v="21"/>
    <x v="1"/>
    <x v="3"/>
    <n v="2014"/>
    <x v="4"/>
    <n v="2323"/>
    <n v="2300"/>
    <x v="1"/>
    <x v="2"/>
    <x v="2"/>
    <s v="Single Owners"/>
    <n v="115663.38486059224"/>
    <x v="0"/>
    <s v="Online"/>
  </r>
  <r>
    <x v="72"/>
    <x v="2"/>
    <x v="4"/>
    <x v="4"/>
    <x v="1"/>
    <x v="1"/>
    <n v="2019"/>
    <x v="12"/>
    <n v="4438.8900000000003"/>
    <n v="3999"/>
    <x v="1"/>
    <x v="3"/>
    <x v="2"/>
    <s v="Two Owners"/>
    <n v="55296.794651476601"/>
    <x v="1"/>
    <s v="In-Person"/>
  </r>
  <r>
    <x v="73"/>
    <x v="2"/>
    <x v="4"/>
    <x v="37"/>
    <x v="1"/>
    <x v="0"/>
    <n v="2014"/>
    <x v="4"/>
    <n v="6767"/>
    <n v="6700"/>
    <x v="4"/>
    <x v="2"/>
    <x v="2"/>
    <s v="Multiple Owners"/>
    <n v="104938.11223655852"/>
    <x v="0"/>
    <s v="Online"/>
  </r>
  <r>
    <x v="74"/>
    <x v="0"/>
    <x v="7"/>
    <x v="29"/>
    <x v="0"/>
    <x v="0"/>
    <n v="2018"/>
    <x v="6"/>
    <n v="16016"/>
    <n v="15400"/>
    <x v="0"/>
    <x v="3"/>
    <x v="2"/>
    <s v="Single Owners"/>
    <n v="136379.02171832082"/>
    <x v="1"/>
    <s v="In-Person"/>
  </r>
  <r>
    <x v="75"/>
    <x v="0"/>
    <x v="7"/>
    <x v="29"/>
    <x v="0"/>
    <x v="0"/>
    <n v="2017"/>
    <x v="2"/>
    <n v="20340.599999999999"/>
    <n v="17535"/>
    <x v="1"/>
    <x v="3"/>
    <x v="2"/>
    <s v="Multiple Owners"/>
    <n v="76695.029168314213"/>
    <x v="0"/>
    <s v="Online"/>
  </r>
  <r>
    <x v="76"/>
    <x v="1"/>
    <x v="1"/>
    <x v="41"/>
    <x v="1"/>
    <x v="5"/>
    <n v="2016"/>
    <x v="0"/>
    <n v="4220"/>
    <n v="4220"/>
    <x v="1"/>
    <x v="0"/>
    <x v="2"/>
    <s v="Two Owners"/>
    <n v="129568.28066991895"/>
    <x v="1"/>
    <s v="In-Person"/>
  </r>
  <r>
    <x v="77"/>
    <x v="2"/>
    <x v="7"/>
    <x v="29"/>
    <x v="0"/>
    <x v="5"/>
    <n v="2016"/>
    <x v="0"/>
    <n v="12625"/>
    <n v="12500"/>
    <x v="4"/>
    <x v="3"/>
    <x v="2"/>
    <s v="Single Owners"/>
    <n v="85941.831262357038"/>
    <x v="1"/>
    <s v="Online"/>
  </r>
  <r>
    <x v="78"/>
    <x v="2"/>
    <x v="6"/>
    <x v="44"/>
    <x v="1"/>
    <x v="3"/>
    <n v="2015"/>
    <x v="1"/>
    <n v="2487.1"/>
    <n v="2090"/>
    <x v="3"/>
    <x v="0"/>
    <x v="2"/>
    <s v="Multiple Owners"/>
    <n v="117991.39789587684"/>
    <x v="0"/>
    <s v="In-Person"/>
  </r>
  <r>
    <x v="79"/>
    <x v="1"/>
    <x v="9"/>
    <x v="42"/>
    <x v="3"/>
    <x v="1"/>
    <n v="2016"/>
    <x v="1"/>
    <n v="19653.5"/>
    <n v="17090"/>
    <x v="2"/>
    <x v="3"/>
    <x v="1"/>
    <s v="Two Owners"/>
    <n v="105705.20799913585"/>
    <x v="1"/>
    <s v="Online"/>
  </r>
  <r>
    <x v="79"/>
    <x v="1"/>
    <x v="9"/>
    <x v="42"/>
    <x v="3"/>
    <x v="1"/>
    <n v="2015"/>
    <x v="4"/>
    <n v="8268"/>
    <n v="7800"/>
    <x v="2"/>
    <x v="3"/>
    <x v="1"/>
    <s v="Multiple Owners"/>
    <n v="75091.900347383489"/>
    <x v="0"/>
    <s v="Online"/>
  </r>
  <r>
    <x v="79"/>
    <x v="1"/>
    <x v="9"/>
    <x v="42"/>
    <x v="3"/>
    <x v="1"/>
    <n v="2015"/>
    <x v="4"/>
    <n v="8475"/>
    <n v="7500"/>
    <x v="2"/>
    <x v="3"/>
    <x v="1"/>
    <s v="Two Owners"/>
    <n v="101052.0898477724"/>
    <x v="0"/>
    <s v="In-Person"/>
  </r>
  <r>
    <x v="80"/>
    <x v="2"/>
    <x v="2"/>
    <x v="51"/>
    <x v="1"/>
    <x v="1"/>
    <n v="2017"/>
    <x v="0"/>
    <n v="12453.48"/>
    <n v="10644"/>
    <x v="4"/>
    <x v="2"/>
    <x v="0"/>
    <s v="Two Owners"/>
    <n v="128187.88407724834"/>
    <x v="1"/>
    <s v="Online"/>
  </r>
  <r>
    <x v="80"/>
    <x v="0"/>
    <x v="7"/>
    <x v="21"/>
    <x v="1"/>
    <x v="4"/>
    <n v="2016"/>
    <x v="1"/>
    <n v="8918"/>
    <n v="8918"/>
    <x v="4"/>
    <x v="0"/>
    <x v="0"/>
    <s v="Single Owners"/>
    <n v="107578.96369523025"/>
    <x v="0"/>
    <s v="In-Person"/>
  </r>
  <r>
    <x v="80"/>
    <x v="0"/>
    <x v="7"/>
    <x v="21"/>
    <x v="1"/>
    <x v="4"/>
    <n v="2016"/>
    <x v="1"/>
    <n v="8175"/>
    <n v="7500"/>
    <x v="4"/>
    <x v="0"/>
    <x v="0"/>
    <s v="Multiple Owners"/>
    <n v="93221.93654935497"/>
    <x v="1"/>
    <s v="Online"/>
  </r>
  <r>
    <x v="80"/>
    <x v="0"/>
    <x v="7"/>
    <x v="21"/>
    <x v="1"/>
    <x v="4"/>
    <n v="2015"/>
    <x v="4"/>
    <n v="10584"/>
    <n v="9800"/>
    <x v="4"/>
    <x v="0"/>
    <x v="0"/>
    <s v="Two Owners"/>
    <n v="79674.368306993725"/>
    <x v="0"/>
    <s v="In-Person"/>
  </r>
  <r>
    <x v="81"/>
    <x v="2"/>
    <x v="6"/>
    <x v="25"/>
    <x v="1"/>
    <x v="3"/>
    <n v="2021"/>
    <x v="5"/>
    <n v="24153.5"/>
    <n v="23450"/>
    <x v="0"/>
    <x v="3"/>
    <x v="2"/>
    <s v="Single Owners"/>
    <n v="91901.254213935827"/>
    <x v="1"/>
    <s v="Online"/>
  </r>
  <r>
    <x v="82"/>
    <x v="2"/>
    <x v="2"/>
    <x v="51"/>
    <x v="1"/>
    <x v="1"/>
    <n v="2016"/>
    <x v="1"/>
    <n v="1200"/>
    <n v="1200"/>
    <x v="3"/>
    <x v="1"/>
    <x v="2"/>
    <s v="Multiple Owners"/>
    <n v="115395.45975536881"/>
    <x v="0"/>
    <s v="In-Person"/>
  </r>
  <r>
    <x v="83"/>
    <x v="0"/>
    <x v="4"/>
    <x v="52"/>
    <x v="3"/>
    <x v="5"/>
    <n v="2015"/>
    <x v="4"/>
    <n v="18041.400000000001"/>
    <n v="15420"/>
    <x v="4"/>
    <x v="2"/>
    <x v="2"/>
    <s v="Two Owners"/>
    <n v="127617.399872508"/>
    <x v="1"/>
    <s v="Online"/>
  </r>
  <r>
    <x v="84"/>
    <x v="0"/>
    <x v="3"/>
    <x v="48"/>
    <x v="3"/>
    <x v="0"/>
    <n v="2018"/>
    <x v="2"/>
    <n v="20034"/>
    <n v="18900"/>
    <x v="0"/>
    <x v="3"/>
    <x v="2"/>
    <s v="Single Owners"/>
    <n v="118940.08224244813"/>
    <x v="0"/>
    <s v="In-Person"/>
  </r>
  <r>
    <x v="85"/>
    <x v="2"/>
    <x v="8"/>
    <x v="18"/>
    <x v="1"/>
    <x v="5"/>
    <n v="2018"/>
    <x v="2"/>
    <n v="7705"/>
    <n v="6700"/>
    <x v="1"/>
    <x v="2"/>
    <x v="2"/>
    <s v="Multiple Owners"/>
    <n v="118371.57979216368"/>
    <x v="1"/>
    <s v="Online"/>
  </r>
  <r>
    <x v="85"/>
    <x v="2"/>
    <x v="7"/>
    <x v="21"/>
    <x v="1"/>
    <x v="4"/>
    <n v="2016"/>
    <x v="1"/>
    <n v="2875"/>
    <n v="2500"/>
    <x v="2"/>
    <x v="1"/>
    <x v="2"/>
    <s v="Two Owners"/>
    <n v="118114.52932266305"/>
    <x v="0"/>
    <s v="In-Person"/>
  </r>
  <r>
    <x v="85"/>
    <x v="0"/>
    <x v="7"/>
    <x v="21"/>
    <x v="2"/>
    <x v="1"/>
    <n v="2016"/>
    <x v="1"/>
    <n v="13080"/>
    <n v="12000"/>
    <x v="4"/>
    <x v="0"/>
    <x v="0"/>
    <s v="Single Owners"/>
    <n v="129245.6288047596"/>
    <x v="1"/>
    <s v="Online"/>
  </r>
  <r>
    <x v="85"/>
    <x v="0"/>
    <x v="7"/>
    <x v="21"/>
    <x v="2"/>
    <x v="1"/>
    <n v="2015"/>
    <x v="4"/>
    <n v="11025"/>
    <n v="10500"/>
    <x v="4"/>
    <x v="0"/>
    <x v="0"/>
    <s v="Multiple Owners"/>
    <n v="81428.840765865039"/>
    <x v="0"/>
    <s v="In-Person"/>
  </r>
  <r>
    <x v="86"/>
    <x v="1"/>
    <x v="3"/>
    <x v="28"/>
    <x v="1"/>
    <x v="0"/>
    <n v="2016"/>
    <x v="1"/>
    <n v="3360"/>
    <n v="3500"/>
    <x v="1"/>
    <x v="2"/>
    <x v="0"/>
    <s v="Two Owners"/>
    <n v="100691.53211858637"/>
    <x v="1"/>
    <s v="Online"/>
  </r>
  <r>
    <x v="87"/>
    <x v="2"/>
    <x v="6"/>
    <x v="44"/>
    <x v="1"/>
    <x v="4"/>
    <n v="2019"/>
    <x v="6"/>
    <n v="5400"/>
    <n v="4500"/>
    <x v="3"/>
    <x v="0"/>
    <x v="1"/>
    <s v="Single Owners"/>
    <n v="123352.09815007084"/>
    <x v="0"/>
    <s v="In-Person"/>
  </r>
  <r>
    <x v="88"/>
    <x v="2"/>
    <x v="3"/>
    <x v="3"/>
    <x v="1"/>
    <x v="1"/>
    <n v="2015"/>
    <x v="4"/>
    <n v="4644"/>
    <n v="4300"/>
    <x v="1"/>
    <x v="0"/>
    <x v="2"/>
    <s v="Multiple Owners"/>
    <n v="105709.10525692454"/>
    <x v="1"/>
    <s v="Online"/>
  </r>
  <r>
    <x v="89"/>
    <x v="1"/>
    <x v="8"/>
    <x v="17"/>
    <x v="0"/>
    <x v="2"/>
    <n v="2016"/>
    <x v="1"/>
    <n v="11289.78"/>
    <n v="11178"/>
    <x v="4"/>
    <x v="2"/>
    <x v="2"/>
    <s v="Two Owners"/>
    <n v="99852.64050096157"/>
    <x v="0"/>
    <s v="In-Person"/>
  </r>
  <r>
    <x v="89"/>
    <x v="1"/>
    <x v="8"/>
    <x v="17"/>
    <x v="0"/>
    <x v="2"/>
    <n v="2015"/>
    <x v="4"/>
    <n v="8112"/>
    <n v="7800"/>
    <x v="4"/>
    <x v="2"/>
    <x v="2"/>
    <s v="Single Owners"/>
    <n v="84262.529886654782"/>
    <x v="1"/>
    <s v="Online"/>
  </r>
  <r>
    <x v="89"/>
    <x v="1"/>
    <x v="8"/>
    <x v="17"/>
    <x v="0"/>
    <x v="2"/>
    <n v="2015"/>
    <x v="4"/>
    <n v="7350"/>
    <n v="7000"/>
    <x v="4"/>
    <x v="2"/>
    <x v="2"/>
    <s v="Multiple Owners"/>
    <n v="126352.82626726772"/>
    <x v="0"/>
    <s v="In-Person"/>
  </r>
  <r>
    <x v="90"/>
    <x v="0"/>
    <x v="1"/>
    <x v="5"/>
    <x v="1"/>
    <x v="0"/>
    <n v="2014"/>
    <x v="3"/>
    <n v="3264"/>
    <n v="3400"/>
    <x v="1"/>
    <x v="3"/>
    <x v="1"/>
    <s v="Two Owners"/>
    <n v="183604.87537146971"/>
    <x v="1"/>
    <s v="Online"/>
  </r>
  <r>
    <x v="90"/>
    <x v="0"/>
    <x v="3"/>
    <x v="28"/>
    <x v="1"/>
    <x v="1"/>
    <n v="2016"/>
    <x v="1"/>
    <n v="3990"/>
    <n v="3800"/>
    <x v="2"/>
    <x v="2"/>
    <x v="0"/>
    <s v="Single Owners"/>
    <n v="119809.45593807288"/>
    <x v="0"/>
    <s v="In-Person"/>
  </r>
  <r>
    <x v="91"/>
    <x v="0"/>
    <x v="8"/>
    <x v="17"/>
    <x v="0"/>
    <x v="2"/>
    <n v="2015"/>
    <x v="4"/>
    <n v="3522.6"/>
    <n v="3420"/>
    <x v="1"/>
    <x v="2"/>
    <x v="1"/>
    <s v="Multiple Owners"/>
    <n v="104481.31022892942"/>
    <x v="1"/>
    <s v="Online"/>
  </r>
  <r>
    <x v="92"/>
    <x v="1"/>
    <x v="6"/>
    <x v="8"/>
    <x v="1"/>
    <x v="0"/>
    <n v="2016"/>
    <x v="1"/>
    <n v="17094"/>
    <n v="15400"/>
    <x v="2"/>
    <x v="2"/>
    <x v="2"/>
    <s v="Two Owners"/>
    <n v="86737.977936589872"/>
    <x v="0"/>
    <s v="In-Person"/>
  </r>
  <r>
    <x v="93"/>
    <x v="2"/>
    <x v="1"/>
    <x v="46"/>
    <x v="3"/>
    <x v="5"/>
    <n v="2016"/>
    <x v="1"/>
    <n v="19953.240000000002"/>
    <n v="19562"/>
    <x v="3"/>
    <x v="2"/>
    <x v="2"/>
    <s v="Single Owners"/>
    <n v="106944.75421928256"/>
    <x v="1"/>
    <s v="Online"/>
  </r>
  <r>
    <x v="93"/>
    <x v="2"/>
    <x v="1"/>
    <x v="46"/>
    <x v="3"/>
    <x v="5"/>
    <n v="2015"/>
    <x v="4"/>
    <n v="7038"/>
    <n v="6900"/>
    <x v="3"/>
    <x v="2"/>
    <x v="2"/>
    <s v="Multiple Owners"/>
    <n v="104657.28575031584"/>
    <x v="0"/>
    <s v="In-Person"/>
  </r>
  <r>
    <x v="93"/>
    <x v="2"/>
    <x v="1"/>
    <x v="46"/>
    <x v="3"/>
    <x v="5"/>
    <n v="2015"/>
    <x v="4"/>
    <n v="8550"/>
    <n v="9000"/>
    <x v="3"/>
    <x v="2"/>
    <x v="2"/>
    <s v="Two Owners"/>
    <n v="130424.22687969911"/>
    <x v="1"/>
    <s v="Online"/>
  </r>
  <r>
    <x v="94"/>
    <x v="2"/>
    <x v="6"/>
    <x v="25"/>
    <x v="1"/>
    <x v="0"/>
    <n v="2015"/>
    <x v="4"/>
    <n v="3520"/>
    <n v="3200"/>
    <x v="1"/>
    <x v="2"/>
    <x v="0"/>
    <s v="Single Owners"/>
    <n v="132192.35146137862"/>
    <x v="0"/>
    <s v="In-Person"/>
  </r>
  <r>
    <x v="94"/>
    <x v="0"/>
    <x v="4"/>
    <x v="4"/>
    <x v="1"/>
    <x v="1"/>
    <n v="2017"/>
    <x v="0"/>
    <n v="17856.2"/>
    <n v="18796"/>
    <x v="0"/>
    <x v="0"/>
    <x v="0"/>
    <s v="Multiple Owners"/>
    <n v="117729.43562188827"/>
    <x v="0"/>
    <s v="In-Person"/>
  </r>
  <r>
    <x v="94"/>
    <x v="0"/>
    <x v="1"/>
    <x v="46"/>
    <x v="3"/>
    <x v="1"/>
    <n v="2017"/>
    <x v="0"/>
    <n v="41482.559999999998"/>
    <n v="43211"/>
    <x v="0"/>
    <x v="2"/>
    <x v="2"/>
    <s v="Multiple Owners"/>
    <n v="105150.8670687601"/>
    <x v="0"/>
    <s v="In-Person"/>
  </r>
  <r>
    <x v="95"/>
    <x v="2"/>
    <x v="6"/>
    <x v="8"/>
    <x v="1"/>
    <x v="2"/>
    <n v="2016"/>
    <x v="1"/>
    <n v="3898.8"/>
    <n v="3420"/>
    <x v="1"/>
    <x v="3"/>
    <x v="2"/>
    <s v="Multiple Owners"/>
    <n v="208875"/>
    <x v="0"/>
    <s v="Online"/>
  </r>
  <r>
    <x v="95"/>
    <x v="0"/>
    <x v="8"/>
    <x v="18"/>
    <x v="1"/>
    <x v="1"/>
    <n v="2022"/>
    <x v="8"/>
    <n v="16692"/>
    <n v="15600"/>
    <x v="4"/>
    <x v="3"/>
    <x v="2"/>
    <s v="Single Owners"/>
    <n v="145635"/>
    <x v="0"/>
    <s v="Online"/>
  </r>
  <r>
    <x v="96"/>
    <x v="2"/>
    <x v="9"/>
    <x v="42"/>
    <x v="3"/>
    <x v="1"/>
    <n v="2015"/>
    <x v="4"/>
    <n v="3822"/>
    <n v="3900"/>
    <x v="1"/>
    <x v="1"/>
    <x v="1"/>
    <s v="Single Owners"/>
    <n v="194451"/>
    <x v="1"/>
    <s v="Online"/>
  </r>
  <r>
    <x v="97"/>
    <x v="0"/>
    <x v="8"/>
    <x v="17"/>
    <x v="0"/>
    <x v="1"/>
    <n v="2020"/>
    <x v="12"/>
    <n v="33925"/>
    <n v="29500"/>
    <x v="0"/>
    <x v="3"/>
    <x v="0"/>
    <s v="Multiple Owners"/>
    <n v="156725"/>
    <x v="0"/>
    <s v="Online"/>
  </r>
  <r>
    <x v="98"/>
    <x v="0"/>
    <x v="1"/>
    <x v="53"/>
    <x v="2"/>
    <x v="1"/>
    <n v="2018"/>
    <x v="2"/>
    <n v="4452"/>
    <n v="4200"/>
    <x v="2"/>
    <x v="2"/>
    <x v="0"/>
    <s v="Single Owners"/>
    <n v="147005"/>
    <x v="0"/>
    <s v="Online"/>
  </r>
  <r>
    <x v="99"/>
    <x v="2"/>
    <x v="0"/>
    <x v="0"/>
    <x v="0"/>
    <x v="2"/>
    <n v="2017"/>
    <x v="0"/>
    <n v="13531.32"/>
    <n v="13266"/>
    <x v="3"/>
    <x v="2"/>
    <x v="2"/>
    <s v="Two Owners"/>
    <n v="278572"/>
    <x v="0"/>
    <s v="In-Person"/>
  </r>
  <r>
    <x v="100"/>
    <x v="0"/>
    <x v="2"/>
    <x v="24"/>
    <x v="3"/>
    <x v="1"/>
    <n v="2016"/>
    <x v="1"/>
    <n v="5040"/>
    <n v="4200"/>
    <x v="2"/>
    <x v="2"/>
    <x v="1"/>
    <s v="Single Owners"/>
    <n v="272630"/>
    <x v="1"/>
    <s v="Online"/>
  </r>
  <r>
    <x v="100"/>
    <x v="2"/>
    <x v="4"/>
    <x v="37"/>
    <x v="1"/>
    <x v="0"/>
    <n v="2017"/>
    <x v="0"/>
    <n v="11973.46"/>
    <n v="10147"/>
    <x v="4"/>
    <x v="2"/>
    <x v="2"/>
    <s v="Multiple Owners"/>
    <n v="149778"/>
    <x v="0"/>
    <s v="In-Person"/>
  </r>
  <r>
    <x v="101"/>
    <x v="2"/>
    <x v="0"/>
    <x v="0"/>
    <x v="0"/>
    <x v="1"/>
    <n v="2014"/>
    <x v="3"/>
    <n v="2496"/>
    <n v="2400"/>
    <x v="1"/>
    <x v="1"/>
    <x v="2"/>
    <s v="Single Owners"/>
    <n v="140098"/>
    <x v="1"/>
    <s v="Online"/>
  </r>
  <r>
    <x v="102"/>
    <x v="2"/>
    <x v="3"/>
    <x v="48"/>
    <x v="3"/>
    <x v="0"/>
    <n v="2015"/>
    <x v="4"/>
    <n v="5928"/>
    <n v="5700"/>
    <x v="1"/>
    <x v="3"/>
    <x v="2"/>
    <s v="Multiple Owners"/>
    <n v="141852"/>
    <x v="1"/>
    <s v="In-Person"/>
  </r>
  <r>
    <x v="103"/>
    <x v="0"/>
    <x v="7"/>
    <x v="21"/>
    <x v="2"/>
    <x v="1"/>
    <n v="2022"/>
    <x v="8"/>
    <n v="23765"/>
    <n v="24500"/>
    <x v="2"/>
    <x v="0"/>
    <x v="2"/>
    <s v="Single Owners"/>
    <n v="184657"/>
    <x v="0"/>
    <s v="Online"/>
  </r>
  <r>
    <x v="104"/>
    <x v="1"/>
    <x v="4"/>
    <x v="37"/>
    <x v="1"/>
    <x v="2"/>
    <n v="2016"/>
    <x v="1"/>
    <n v="5488"/>
    <n v="5600"/>
    <x v="3"/>
    <x v="0"/>
    <x v="1"/>
    <s v="Two Owners"/>
    <n v="94498"/>
    <x v="1"/>
    <s v="In-Person"/>
  </r>
  <r>
    <x v="105"/>
    <x v="0"/>
    <x v="0"/>
    <x v="35"/>
    <x v="2"/>
    <x v="2"/>
    <n v="2018"/>
    <x v="2"/>
    <n v="25740"/>
    <n v="23400"/>
    <x v="2"/>
    <x v="2"/>
    <x v="2"/>
    <s v="Multiple Owners"/>
    <n v="276477"/>
    <x v="0"/>
    <s v="Online"/>
  </r>
  <r>
    <x v="106"/>
    <x v="0"/>
    <x v="6"/>
    <x v="8"/>
    <x v="1"/>
    <x v="1"/>
    <n v="2016"/>
    <x v="1"/>
    <n v="14874"/>
    <n v="13400"/>
    <x v="0"/>
    <x v="0"/>
    <x v="1"/>
    <s v="Single Owners"/>
    <n v="247305"/>
    <x v="1"/>
    <s v="In-Person"/>
  </r>
  <r>
    <x v="107"/>
    <x v="0"/>
    <x v="10"/>
    <x v="34"/>
    <x v="1"/>
    <x v="3"/>
    <n v="2018"/>
    <x v="2"/>
    <n v="12648"/>
    <n v="12400"/>
    <x v="1"/>
    <x v="2"/>
    <x v="2"/>
    <s v="Single Owners"/>
    <n v="246141"/>
    <x v="1"/>
    <s v="Online"/>
  </r>
  <r>
    <x v="107"/>
    <x v="0"/>
    <x v="7"/>
    <x v="14"/>
    <x v="1"/>
    <x v="1"/>
    <n v="2016"/>
    <x v="1"/>
    <n v="3885"/>
    <n v="3500"/>
    <x v="1"/>
    <x v="2"/>
    <x v="2"/>
    <s v="Two Owners"/>
    <n v="292088"/>
    <x v="0"/>
    <s v="Online"/>
  </r>
  <r>
    <x v="107"/>
    <x v="1"/>
    <x v="6"/>
    <x v="25"/>
    <x v="1"/>
    <x v="0"/>
    <n v="2015"/>
    <x v="4"/>
    <n v="3570"/>
    <n v="3400"/>
    <x v="4"/>
    <x v="3"/>
    <x v="2"/>
    <s v="Two Owners"/>
    <n v="205732"/>
    <x v="0"/>
    <s v="In-Person"/>
  </r>
  <r>
    <x v="108"/>
    <x v="1"/>
    <x v="9"/>
    <x v="42"/>
    <x v="3"/>
    <x v="2"/>
    <n v="2019"/>
    <x v="6"/>
    <n v="8964"/>
    <n v="8300"/>
    <x v="4"/>
    <x v="3"/>
    <x v="0"/>
    <s v="Single Owners"/>
    <n v="221493"/>
    <x v="0"/>
    <s v="Online"/>
  </r>
  <r>
    <x v="109"/>
    <x v="2"/>
    <x v="1"/>
    <x v="5"/>
    <x v="1"/>
    <x v="1"/>
    <n v="2015"/>
    <x v="4"/>
    <n v="3332"/>
    <n v="3400"/>
    <x v="4"/>
    <x v="3"/>
    <x v="0"/>
    <s v="Two Owners"/>
    <n v="228001"/>
    <x v="1"/>
    <s v="In-Person"/>
  </r>
  <r>
    <x v="109"/>
    <x v="1"/>
    <x v="6"/>
    <x v="30"/>
    <x v="3"/>
    <x v="5"/>
    <n v="2023"/>
    <x v="7"/>
    <n v="18000"/>
    <n v="15000"/>
    <x v="3"/>
    <x v="3"/>
    <x v="0"/>
    <s v="Multiple Owners"/>
    <n v="161629"/>
    <x v="1"/>
    <s v="In-Person"/>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5.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6.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7.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8.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9.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10.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11.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12.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1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14.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15.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16.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937B6D67-7C20-4391-AC1D-C27D8E72211D}" name="PivotTable3" cacheId="6686" applyNumberFormats="0" applyBorderFormats="0" applyFontFormats="0" applyPatternFormats="0" applyAlignmentFormats="0" applyWidthHeightFormats="1" dataCaption="Values" updatedVersion="8" minRefreshableVersion="3" itemPrintTitles="1" createdVersion="8" indent="0" outline="1" outlineData="1" multipleFieldFilters="0">
  <location ref="A3:K16" firstHeaderRow="1" firstDataRow="3" firstDataCol="1" rowPageCount="1" colPageCount="1"/>
  <pivotFields count="22">
    <pivotField numFmtId="14" showAll="0">
      <items count="111">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t="default"/>
      </items>
    </pivotField>
    <pivotField showAll="0"/>
    <pivotField axis="axisRow" dataField="1" showAll="0" sortType="ascending">
      <items count="12">
        <item x="0"/>
        <item x="7"/>
        <item x="4"/>
        <item x="10"/>
        <item x="8"/>
        <item x="3"/>
        <item x="2"/>
        <item x="5"/>
        <item x="9"/>
        <item x="1"/>
        <item x="6"/>
        <item t="default"/>
      </items>
      <autoSortScope>
        <pivotArea dataOnly="0" outline="0" fieldPosition="0">
          <references count="1">
            <reference field="4294967294" count="1" selected="0">
              <x v="1"/>
            </reference>
          </references>
        </pivotArea>
      </autoSortScope>
    </pivotField>
    <pivotField showAll="0"/>
    <pivotField axis="axisCol" showAll="0">
      <items count="5">
        <item x="0"/>
        <item x="1"/>
        <item x="3"/>
        <item x="2"/>
        <item t="default"/>
      </items>
    </pivotField>
    <pivotField showAll="0"/>
    <pivotField showAll="0"/>
    <pivotField showAll="0">
      <items count="14">
        <item x="9"/>
        <item x="7"/>
        <item x="8"/>
        <item x="5"/>
        <item x="12"/>
        <item x="6"/>
        <item x="2"/>
        <item x="0"/>
        <item x="1"/>
        <item x="4"/>
        <item x="3"/>
        <item x="10"/>
        <item x="11"/>
        <item t="default"/>
      </items>
    </pivotField>
    <pivotField numFmtId="1" showAll="0"/>
    <pivotField dataField="1" numFmtId="8" showAll="0"/>
    <pivotField showAll="0"/>
    <pivotField showAll="0"/>
    <pivotField axis="axisPage" showAll="0">
      <items count="4">
        <item x="1"/>
        <item x="0"/>
        <item x="2"/>
        <item t="default"/>
      </items>
    </pivotField>
    <pivotField showAll="0"/>
    <pivotField showAll="0"/>
    <pivotField showAll="0"/>
    <pivotField showAll="0"/>
    <pivotField showAll="0">
      <items count="15">
        <item x="0"/>
        <item x="1"/>
        <item x="2"/>
        <item x="3"/>
        <item x="4"/>
        <item x="5"/>
        <item x="6"/>
        <item x="7"/>
        <item x="8"/>
        <item x="9"/>
        <item x="10"/>
        <item x="11"/>
        <item x="12"/>
        <item x="13"/>
        <item t="default"/>
      </items>
    </pivotField>
    <pivotField showAll="0">
      <items count="5">
        <item x="0"/>
        <item x="1"/>
        <item x="2"/>
        <item x="3"/>
        <item t="default"/>
      </items>
    </pivotField>
    <pivotField showAll="0">
      <items count="4">
        <item x="0"/>
        <item x="1"/>
        <item x="2"/>
        <item t="default"/>
      </items>
    </pivotField>
    <pivotField dragToRow="0" dragToCol="0" dragToPage="0" showAll="0" defaultSubtotal="0"/>
    <pivotField dragToRow="0" dragToCol="0" dragToPage="0" showAll="0" defaultSubtotal="0"/>
  </pivotFields>
  <rowFields count="1">
    <field x="2"/>
  </rowFields>
  <rowItems count="11">
    <i>
      <x v="7"/>
    </i>
    <i>
      <x v="2"/>
    </i>
    <i>
      <x v="3"/>
    </i>
    <i>
      <x v="6"/>
    </i>
    <i>
      <x v="9"/>
    </i>
    <i>
      <x v="1"/>
    </i>
    <i>
      <x v="4"/>
    </i>
    <i>
      <x/>
    </i>
    <i>
      <x v="10"/>
    </i>
    <i>
      <x v="8"/>
    </i>
    <i t="grand">
      <x/>
    </i>
  </rowItems>
  <colFields count="2">
    <field x="4"/>
    <field x="-2"/>
  </colFields>
  <colItems count="10">
    <i>
      <x/>
      <x/>
    </i>
    <i r="1" i="1">
      <x v="1"/>
    </i>
    <i>
      <x v="1"/>
      <x/>
    </i>
    <i r="1" i="1">
      <x v="1"/>
    </i>
    <i>
      <x v="2"/>
      <x/>
    </i>
    <i r="1" i="1">
      <x v="1"/>
    </i>
    <i>
      <x v="3"/>
      <x/>
    </i>
    <i r="1" i="1">
      <x v="1"/>
    </i>
    <i t="grand">
      <x/>
    </i>
    <i t="grand" i="1">
      <x/>
    </i>
  </colItems>
  <pageFields count="1">
    <pageField fld="12" item="0" hier="-1"/>
  </pageFields>
  <dataFields count="2">
    <dataField name="Sales Amount" fld="9" baseField="0" baseItem="0" numFmtId="8"/>
    <dataField name="Number of Cars" fld="2" subtotal="count" baseField="2" baseItem="4"/>
  </dataFields>
  <formats count="12">
    <format dxfId="43">
      <pivotArea field="4" dataOnly="0" labelOnly="1" grandCol="1" outline="0" axis="axisCol" fieldPosition="0">
        <references count="1">
          <reference field="4294967294" count="1" selected="0">
            <x v="0"/>
          </reference>
        </references>
      </pivotArea>
    </format>
    <format dxfId="44">
      <pivotArea field="4" dataOnly="0" labelOnly="1" grandCol="1" outline="0" axis="axisCol" fieldPosition="0">
        <references count="1">
          <reference field="4294967294" count="1" selected="0">
            <x v="1"/>
          </reference>
        </references>
      </pivotArea>
    </format>
    <format dxfId="45">
      <pivotArea dataOnly="0" labelOnly="1" outline="0" fieldPosition="0">
        <references count="2">
          <reference field="4294967294" count="2">
            <x v="0"/>
            <x v="1"/>
          </reference>
          <reference field="4" count="1" selected="0">
            <x v="0"/>
          </reference>
        </references>
      </pivotArea>
    </format>
    <format dxfId="46">
      <pivotArea dataOnly="0" labelOnly="1" outline="0" fieldPosition="0">
        <references count="2">
          <reference field="4294967294" count="2">
            <x v="0"/>
            <x v="1"/>
          </reference>
          <reference field="4" count="1" selected="0">
            <x v="1"/>
          </reference>
        </references>
      </pivotArea>
    </format>
    <format dxfId="47">
      <pivotArea dataOnly="0" labelOnly="1" outline="0" fieldPosition="0">
        <references count="2">
          <reference field="4294967294" count="2">
            <x v="0"/>
            <x v="1"/>
          </reference>
          <reference field="4" count="1" selected="0">
            <x v="2"/>
          </reference>
        </references>
      </pivotArea>
    </format>
    <format dxfId="48">
      <pivotArea dataOnly="0" labelOnly="1" outline="0" fieldPosition="0">
        <references count="2">
          <reference field="4294967294" count="2">
            <x v="0"/>
            <x v="1"/>
          </reference>
          <reference field="4" count="1" selected="0">
            <x v="3"/>
          </reference>
        </references>
      </pivotArea>
    </format>
    <format dxfId="49">
      <pivotArea field="4" dataOnly="0" labelOnly="1" grandCol="1" outline="0" axis="axisCol" fieldPosition="0">
        <references count="1">
          <reference field="4294967294" count="1" selected="0">
            <x v="0"/>
          </reference>
        </references>
      </pivotArea>
    </format>
    <format dxfId="50">
      <pivotArea field="4" dataOnly="0" labelOnly="1" grandCol="1" outline="0" axis="axisCol" fieldPosition="0">
        <references count="1">
          <reference field="4294967294" count="1" selected="0">
            <x v="1"/>
          </reference>
        </references>
      </pivotArea>
    </format>
    <format dxfId="51">
      <pivotArea dataOnly="0" labelOnly="1" outline="0" fieldPosition="0">
        <references count="2">
          <reference field="4294967294" count="2">
            <x v="0"/>
            <x v="1"/>
          </reference>
          <reference field="4" count="1" selected="0">
            <x v="0"/>
          </reference>
        </references>
      </pivotArea>
    </format>
    <format dxfId="52">
      <pivotArea dataOnly="0" labelOnly="1" outline="0" fieldPosition="0">
        <references count="2">
          <reference field="4294967294" count="2">
            <x v="0"/>
            <x v="1"/>
          </reference>
          <reference field="4" count="1" selected="0">
            <x v="1"/>
          </reference>
        </references>
      </pivotArea>
    </format>
    <format dxfId="53">
      <pivotArea dataOnly="0" labelOnly="1" outline="0" fieldPosition="0">
        <references count="2">
          <reference field="4294967294" count="2">
            <x v="0"/>
            <x v="1"/>
          </reference>
          <reference field="4" count="1" selected="0">
            <x v="2"/>
          </reference>
        </references>
      </pivotArea>
    </format>
    <format dxfId="54">
      <pivotArea dataOnly="0" labelOnly="1" outline="0" fieldPosition="0">
        <references count="2">
          <reference field="4294967294" count="2">
            <x v="0"/>
            <x v="1"/>
          </reference>
          <reference field="4" count="1" selected="0">
            <x v="3"/>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937B6D67-7C20-4391-AC1D-C27D8E72211D}" name="PivotTable2" cacheId="6686" applyNumberFormats="0" applyBorderFormats="0" applyFontFormats="0" applyPatternFormats="0" applyAlignmentFormats="0" applyWidthHeightFormats="1" dataCaption="Values" updatedVersion="8" minRefreshableVersion="3" itemPrintTitles="1" createdVersion="8" indent="0" outline="1" outlineData="1" multipleFieldFilters="0">
  <location ref="A3:K17" firstHeaderRow="1" firstDataRow="3" firstDataCol="1" rowPageCount="1" colPageCount="1"/>
  <pivotFields count="22">
    <pivotField numFmtId="14" showAll="0">
      <items count="111">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t="default"/>
      </items>
    </pivotField>
    <pivotField showAll="0"/>
    <pivotField axis="axisRow" dataField="1" showAll="0" sortType="ascending">
      <items count="12">
        <item x="0"/>
        <item x="7"/>
        <item x="4"/>
        <item x="10"/>
        <item x="8"/>
        <item x="3"/>
        <item x="2"/>
        <item x="5"/>
        <item x="9"/>
        <item x="1"/>
        <item x="6"/>
        <item t="default"/>
      </items>
      <autoSortScope>
        <pivotArea dataOnly="0" outline="0" fieldPosition="0">
          <references count="1">
            <reference field="4294967294" count="1" selected="0">
              <x v="1"/>
            </reference>
          </references>
        </pivotArea>
      </autoSortScope>
    </pivotField>
    <pivotField showAll="0"/>
    <pivotField axis="axisCol" showAll="0">
      <items count="5">
        <item x="0"/>
        <item x="1"/>
        <item x="3"/>
        <item x="2"/>
        <item t="default"/>
      </items>
    </pivotField>
    <pivotField showAll="0"/>
    <pivotField showAll="0"/>
    <pivotField showAll="0">
      <items count="14">
        <item x="9"/>
        <item x="7"/>
        <item x="8"/>
        <item x="5"/>
        <item x="12"/>
        <item x="6"/>
        <item x="2"/>
        <item x="0"/>
        <item x="1"/>
        <item x="4"/>
        <item x="3"/>
        <item x="10"/>
        <item x="11"/>
        <item t="default"/>
      </items>
    </pivotField>
    <pivotField numFmtId="1" showAll="0"/>
    <pivotField dataField="1" numFmtId="8" showAll="0"/>
    <pivotField showAll="0"/>
    <pivotField showAll="0"/>
    <pivotField axis="axisPage" showAll="0">
      <items count="4">
        <item x="1"/>
        <item x="0"/>
        <item x="2"/>
        <item t="default"/>
      </items>
    </pivotField>
    <pivotField showAll="0"/>
    <pivotField showAll="0"/>
    <pivotField showAll="0"/>
    <pivotField showAll="0"/>
    <pivotField showAll="0">
      <items count="15">
        <item x="0"/>
        <item x="1"/>
        <item x="2"/>
        <item x="3"/>
        <item x="4"/>
        <item x="5"/>
        <item x="6"/>
        <item x="7"/>
        <item x="8"/>
        <item x="9"/>
        <item x="10"/>
        <item x="11"/>
        <item x="12"/>
        <item x="13"/>
        <item t="default"/>
      </items>
    </pivotField>
    <pivotField showAll="0">
      <items count="5">
        <item x="0"/>
        <item x="1"/>
        <item x="2"/>
        <item x="3"/>
        <item t="default"/>
      </items>
    </pivotField>
    <pivotField showAll="0">
      <items count="4">
        <item x="0"/>
        <item x="1"/>
        <item x="2"/>
        <item t="default"/>
      </items>
    </pivotField>
    <pivotField dragToRow="0" dragToCol="0" dragToPage="0" showAll="0" defaultSubtotal="0"/>
    <pivotField dragToRow="0" dragToCol="0" dragToPage="0" showAll="0" defaultSubtotal="0"/>
  </pivotFields>
  <rowFields count="1">
    <field x="2"/>
  </rowFields>
  <rowItems count="12">
    <i>
      <x v="7"/>
    </i>
    <i>
      <x v="3"/>
    </i>
    <i>
      <x v="8"/>
    </i>
    <i>
      <x v="5"/>
    </i>
    <i>
      <x v="2"/>
    </i>
    <i>
      <x v="6"/>
    </i>
    <i>
      <x v="4"/>
    </i>
    <i>
      <x/>
    </i>
    <i>
      <x v="9"/>
    </i>
    <i>
      <x v="1"/>
    </i>
    <i>
      <x v="10"/>
    </i>
    <i t="grand">
      <x/>
    </i>
  </rowItems>
  <colFields count="2">
    <field x="4"/>
    <field x="-2"/>
  </colFields>
  <colItems count="10">
    <i>
      <x/>
      <x/>
    </i>
    <i r="1" i="1">
      <x v="1"/>
    </i>
    <i>
      <x v="1"/>
      <x/>
    </i>
    <i r="1" i="1">
      <x v="1"/>
    </i>
    <i>
      <x v="2"/>
      <x/>
    </i>
    <i r="1" i="1">
      <x v="1"/>
    </i>
    <i>
      <x v="3"/>
      <x/>
    </i>
    <i r="1" i="1">
      <x v="1"/>
    </i>
    <i t="grand">
      <x/>
    </i>
    <i t="grand" i="1">
      <x/>
    </i>
  </colItems>
  <pageFields count="1">
    <pageField fld="12" item="1" hier="-1"/>
  </pageFields>
  <dataFields count="2">
    <dataField name="Sales Amount" fld="9" baseField="0" baseItem="0" numFmtId="8"/>
    <dataField name="Number of Cars" fld="2" subtotal="count" baseField="2" baseItem="4"/>
  </dataFields>
  <formats count="12">
    <format dxfId="31">
      <pivotArea field="4" dataOnly="0" labelOnly="1" grandCol="1" outline="0" axis="axisCol" fieldPosition="0">
        <references count="1">
          <reference field="4294967294" count="1" selected="0">
            <x v="0"/>
          </reference>
        </references>
      </pivotArea>
    </format>
    <format dxfId="32">
      <pivotArea field="4" dataOnly="0" labelOnly="1" grandCol="1" outline="0" axis="axisCol" fieldPosition="0">
        <references count="1">
          <reference field="4294967294" count="1" selected="0">
            <x v="1"/>
          </reference>
        </references>
      </pivotArea>
    </format>
    <format dxfId="33">
      <pivotArea dataOnly="0" labelOnly="1" outline="0" fieldPosition="0">
        <references count="2">
          <reference field="4294967294" count="2">
            <x v="0"/>
            <x v="1"/>
          </reference>
          <reference field="4" count="1" selected="0">
            <x v="0"/>
          </reference>
        </references>
      </pivotArea>
    </format>
    <format dxfId="34">
      <pivotArea dataOnly="0" labelOnly="1" outline="0" fieldPosition="0">
        <references count="2">
          <reference field="4294967294" count="2">
            <x v="0"/>
            <x v="1"/>
          </reference>
          <reference field="4" count="1" selected="0">
            <x v="1"/>
          </reference>
        </references>
      </pivotArea>
    </format>
    <format dxfId="35">
      <pivotArea dataOnly="0" labelOnly="1" outline="0" fieldPosition="0">
        <references count="2">
          <reference field="4294967294" count="2">
            <x v="0"/>
            <x v="1"/>
          </reference>
          <reference field="4" count="1" selected="0">
            <x v="2"/>
          </reference>
        </references>
      </pivotArea>
    </format>
    <format dxfId="36">
      <pivotArea dataOnly="0" labelOnly="1" outline="0" fieldPosition="0">
        <references count="2">
          <reference field="4294967294" count="2">
            <x v="0"/>
            <x v="1"/>
          </reference>
          <reference field="4" count="1" selected="0">
            <x v="3"/>
          </reference>
        </references>
      </pivotArea>
    </format>
    <format dxfId="37">
      <pivotArea field="4" dataOnly="0" labelOnly="1" grandCol="1" outline="0" axis="axisCol" fieldPosition="0">
        <references count="1">
          <reference field="4294967294" count="1" selected="0">
            <x v="0"/>
          </reference>
        </references>
      </pivotArea>
    </format>
    <format dxfId="38">
      <pivotArea field="4" dataOnly="0" labelOnly="1" grandCol="1" outline="0" axis="axisCol" fieldPosition="0">
        <references count="1">
          <reference field="4294967294" count="1" selected="0">
            <x v="1"/>
          </reference>
        </references>
      </pivotArea>
    </format>
    <format dxfId="39">
      <pivotArea dataOnly="0" labelOnly="1" outline="0" fieldPosition="0">
        <references count="2">
          <reference field="4294967294" count="2">
            <x v="0"/>
            <x v="1"/>
          </reference>
          <reference field="4" count="1" selected="0">
            <x v="0"/>
          </reference>
        </references>
      </pivotArea>
    </format>
    <format dxfId="40">
      <pivotArea dataOnly="0" labelOnly="1" outline="0" fieldPosition="0">
        <references count="2">
          <reference field="4294967294" count="2">
            <x v="0"/>
            <x v="1"/>
          </reference>
          <reference field="4" count="1" selected="0">
            <x v="1"/>
          </reference>
        </references>
      </pivotArea>
    </format>
    <format dxfId="41">
      <pivotArea dataOnly="0" labelOnly="1" outline="0" fieldPosition="0">
        <references count="2">
          <reference field="4294967294" count="2">
            <x v="0"/>
            <x v="1"/>
          </reference>
          <reference field="4" count="1" selected="0">
            <x v="2"/>
          </reference>
        </references>
      </pivotArea>
    </format>
    <format dxfId="42">
      <pivotArea dataOnly="0" labelOnly="1" outline="0" fieldPosition="0">
        <references count="2">
          <reference field="4294967294" count="2">
            <x v="0"/>
            <x v="1"/>
          </reference>
          <reference field="4" count="1" selected="0">
            <x v="3"/>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xml><?xml version="1.0" encoding="utf-8"?>
<pivotTableDefinition xmlns="http://schemas.openxmlformats.org/spreadsheetml/2006/main" xmlns:mc="http://schemas.openxmlformats.org/markup-compatibility/2006" xmlns:xr="http://schemas.microsoft.com/office/spreadsheetml/2014/revision" mc:Ignorable="xr" xr:uid="{937B6D67-7C20-4391-AC1D-C27D8E72211D}" name="PivotTable1" cacheId="6686" applyNumberFormats="0" applyBorderFormats="0" applyFontFormats="0" applyPatternFormats="0" applyAlignmentFormats="0" applyWidthHeightFormats="1" dataCaption="Values" updatedVersion="8" minRefreshableVersion="3" itemPrintTitles="1" createdVersion="8" indent="0" outline="1" outlineData="1" multipleFieldFilters="0">
  <location ref="A3:K16" firstHeaderRow="1" firstDataRow="3" firstDataCol="1" rowPageCount="1" colPageCount="1"/>
  <pivotFields count="22">
    <pivotField numFmtId="14" showAll="0">
      <items count="111">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t="default"/>
      </items>
    </pivotField>
    <pivotField showAll="0"/>
    <pivotField axis="axisRow" dataField="1" showAll="0" sortType="ascending">
      <items count="12">
        <item x="0"/>
        <item x="7"/>
        <item x="4"/>
        <item x="10"/>
        <item x="8"/>
        <item x="3"/>
        <item x="2"/>
        <item x="5"/>
        <item x="9"/>
        <item x="1"/>
        <item x="6"/>
        <item t="default"/>
      </items>
      <autoSortScope>
        <pivotArea dataOnly="0" outline="0" fieldPosition="0">
          <references count="1">
            <reference field="4294967294" count="1" selected="0">
              <x v="1"/>
            </reference>
          </references>
        </pivotArea>
      </autoSortScope>
    </pivotField>
    <pivotField showAll="0"/>
    <pivotField axis="axisCol" showAll="0">
      <items count="5">
        <item x="0"/>
        <item x="1"/>
        <item x="3"/>
        <item x="2"/>
        <item t="default"/>
      </items>
    </pivotField>
    <pivotField showAll="0"/>
    <pivotField showAll="0"/>
    <pivotField showAll="0">
      <items count="14">
        <item x="9"/>
        <item x="7"/>
        <item x="8"/>
        <item x="5"/>
        <item x="12"/>
        <item x="6"/>
        <item x="2"/>
        <item x="0"/>
        <item x="1"/>
        <item x="4"/>
        <item x="3"/>
        <item x="10"/>
        <item x="11"/>
        <item t="default"/>
      </items>
    </pivotField>
    <pivotField numFmtId="1" showAll="0"/>
    <pivotField dataField="1" numFmtId="8" showAll="0"/>
    <pivotField showAll="0"/>
    <pivotField showAll="0"/>
    <pivotField axis="axisPage" showAll="0">
      <items count="4">
        <item x="1"/>
        <item x="0"/>
        <item x="2"/>
        <item t="default"/>
      </items>
    </pivotField>
    <pivotField showAll="0"/>
    <pivotField showAll="0"/>
    <pivotField showAll="0"/>
    <pivotField showAll="0"/>
    <pivotField showAll="0">
      <items count="15">
        <item x="0"/>
        <item x="1"/>
        <item x="2"/>
        <item x="3"/>
        <item x="4"/>
        <item x="5"/>
        <item x="6"/>
        <item x="7"/>
        <item x="8"/>
        <item x="9"/>
        <item x="10"/>
        <item x="11"/>
        <item x="12"/>
        <item x="13"/>
        <item t="default"/>
      </items>
    </pivotField>
    <pivotField showAll="0">
      <items count="5">
        <item x="0"/>
        <item x="1"/>
        <item x="2"/>
        <item x="3"/>
        <item t="default"/>
      </items>
    </pivotField>
    <pivotField showAll="0">
      <items count="4">
        <item x="0"/>
        <item x="1"/>
        <item x="2"/>
        <item t="default"/>
      </items>
    </pivotField>
    <pivotField dragToRow="0" dragToCol="0" dragToPage="0" showAll="0" defaultSubtotal="0"/>
    <pivotField dragToRow="0" dragToCol="0" dragToPage="0" showAll="0" defaultSubtotal="0"/>
  </pivotFields>
  <rowFields count="1">
    <field x="2"/>
  </rowFields>
  <rowItems count="11">
    <i>
      <x v="8"/>
    </i>
    <i>
      <x v="6"/>
    </i>
    <i>
      <x v="3"/>
    </i>
    <i>
      <x v="2"/>
    </i>
    <i>
      <x/>
    </i>
    <i>
      <x v="5"/>
    </i>
    <i>
      <x v="4"/>
    </i>
    <i>
      <x v="9"/>
    </i>
    <i>
      <x v="1"/>
    </i>
    <i>
      <x v="10"/>
    </i>
    <i t="grand">
      <x/>
    </i>
  </rowItems>
  <colFields count="2">
    <field x="4"/>
    <field x="-2"/>
  </colFields>
  <colItems count="10">
    <i>
      <x/>
      <x/>
    </i>
    <i r="1" i="1">
      <x v="1"/>
    </i>
    <i>
      <x v="1"/>
      <x/>
    </i>
    <i r="1" i="1">
      <x v="1"/>
    </i>
    <i>
      <x v="2"/>
      <x/>
    </i>
    <i r="1" i="1">
      <x v="1"/>
    </i>
    <i>
      <x v="3"/>
      <x/>
    </i>
    <i r="1" i="1">
      <x v="1"/>
    </i>
    <i t="grand">
      <x/>
    </i>
    <i t="grand" i="1">
      <x/>
    </i>
  </colItems>
  <pageFields count="1">
    <pageField fld="12" item="2" hier="-1"/>
  </pageFields>
  <dataFields count="2">
    <dataField name="Sales Amount" fld="9" baseField="0" baseItem="0" numFmtId="8"/>
    <dataField name="Number of Cars" fld="2" subtotal="count" baseField="2" baseItem="4"/>
  </dataFields>
  <formats count="12">
    <format dxfId="19">
      <pivotArea field="4" dataOnly="0" labelOnly="1" grandCol="1" outline="0" axis="axisCol" fieldPosition="0">
        <references count="1">
          <reference field="4294967294" count="1" selected="0">
            <x v="0"/>
          </reference>
        </references>
      </pivotArea>
    </format>
    <format dxfId="20">
      <pivotArea field="4" dataOnly="0" labelOnly="1" grandCol="1" outline="0" axis="axisCol" fieldPosition="0">
        <references count="1">
          <reference field="4294967294" count="1" selected="0">
            <x v="1"/>
          </reference>
        </references>
      </pivotArea>
    </format>
    <format dxfId="21">
      <pivotArea dataOnly="0" labelOnly="1" outline="0" fieldPosition="0">
        <references count="2">
          <reference field="4294967294" count="2">
            <x v="0"/>
            <x v="1"/>
          </reference>
          <reference field="4" count="1" selected="0">
            <x v="0"/>
          </reference>
        </references>
      </pivotArea>
    </format>
    <format dxfId="22">
      <pivotArea dataOnly="0" labelOnly="1" outline="0" fieldPosition="0">
        <references count="2">
          <reference field="4294967294" count="2">
            <x v="0"/>
            <x v="1"/>
          </reference>
          <reference field="4" count="1" selected="0">
            <x v="1"/>
          </reference>
        </references>
      </pivotArea>
    </format>
    <format dxfId="23">
      <pivotArea dataOnly="0" labelOnly="1" outline="0" fieldPosition="0">
        <references count="2">
          <reference field="4294967294" count="2">
            <x v="0"/>
            <x v="1"/>
          </reference>
          <reference field="4" count="1" selected="0">
            <x v="2"/>
          </reference>
        </references>
      </pivotArea>
    </format>
    <format dxfId="24">
      <pivotArea dataOnly="0" labelOnly="1" outline="0" fieldPosition="0">
        <references count="2">
          <reference field="4294967294" count="2">
            <x v="0"/>
            <x v="1"/>
          </reference>
          <reference field="4" count="1" selected="0">
            <x v="3"/>
          </reference>
        </references>
      </pivotArea>
    </format>
    <format dxfId="25">
      <pivotArea field="4" dataOnly="0" labelOnly="1" grandCol="1" outline="0" axis="axisCol" fieldPosition="0">
        <references count="1">
          <reference field="4294967294" count="1" selected="0">
            <x v="0"/>
          </reference>
        </references>
      </pivotArea>
    </format>
    <format dxfId="26">
      <pivotArea field="4" dataOnly="0" labelOnly="1" grandCol="1" outline="0" axis="axisCol" fieldPosition="0">
        <references count="1">
          <reference field="4294967294" count="1" selected="0">
            <x v="1"/>
          </reference>
        </references>
      </pivotArea>
    </format>
    <format dxfId="27">
      <pivotArea dataOnly="0" labelOnly="1" outline="0" fieldPosition="0">
        <references count="2">
          <reference field="4294967294" count="2">
            <x v="0"/>
            <x v="1"/>
          </reference>
          <reference field="4" count="1" selected="0">
            <x v="0"/>
          </reference>
        </references>
      </pivotArea>
    </format>
    <format dxfId="28">
      <pivotArea dataOnly="0" labelOnly="1" outline="0" fieldPosition="0">
        <references count="2">
          <reference field="4294967294" count="2">
            <x v="0"/>
            <x v="1"/>
          </reference>
          <reference field="4" count="1" selected="0">
            <x v="1"/>
          </reference>
        </references>
      </pivotArea>
    </format>
    <format dxfId="29">
      <pivotArea dataOnly="0" labelOnly="1" outline="0" fieldPosition="0">
        <references count="2">
          <reference field="4294967294" count="2">
            <x v="0"/>
            <x v="1"/>
          </reference>
          <reference field="4" count="1" selected="0">
            <x v="2"/>
          </reference>
        </references>
      </pivotArea>
    </format>
    <format dxfId="30">
      <pivotArea dataOnly="0" labelOnly="1" outline="0" fieldPosition="0">
        <references count="2">
          <reference field="4294967294" count="2">
            <x v="0"/>
            <x v="1"/>
          </reference>
          <reference field="4" count="1" selected="0">
            <x v="3"/>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4.xml><?xml version="1.0" encoding="utf-8"?>
<pivotTableDefinition xmlns="http://schemas.openxmlformats.org/spreadsheetml/2006/main" xmlns:mc="http://schemas.openxmlformats.org/markup-compatibility/2006" xmlns:xr="http://schemas.microsoft.com/office/spreadsheetml/2014/revision" mc:Ignorable="xr" xr:uid="{36D1AA01-D172-4D8E-9439-D32B9E51EBAA}" name="Working_With_Values" cacheId="6686" applyNumberFormats="0" applyBorderFormats="0" applyFontFormats="0" applyPatternFormats="0" applyAlignmentFormats="0" applyWidthHeightFormats="1" dataCaption="Values" updatedVersion="8" minRefreshableVersion="5" itemPrintTitles="1" createdVersion="8" indent="0" outline="1" outlineData="1" multipleFieldFilters="0">
  <location ref="A50:G62" firstHeaderRow="0" firstDataRow="1" firstDataCol="1"/>
  <pivotFields count="22">
    <pivotField numFmtId="14" showAll="0">
      <items count="111">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t="default"/>
      </items>
    </pivotField>
    <pivotField showAll="0">
      <items count="4">
        <item x="2"/>
        <item x="1"/>
        <item x="0"/>
        <item t="default"/>
      </items>
    </pivotField>
    <pivotField axis="axisRow" showAll="0" sortType="descending">
      <items count="12">
        <item x="6"/>
        <item x="10"/>
        <item x="0"/>
        <item x="4"/>
        <item x="1"/>
        <item x="9"/>
        <item x="5"/>
        <item x="2"/>
        <item x="3"/>
        <item x="8"/>
        <item x="7"/>
        <item t="default"/>
      </items>
      <autoSortScope>
        <pivotArea dataOnly="0" outline="0" fieldPosition="0">
          <references count="1">
            <reference field="4294967294" count="1" selected="0">
              <x v="0"/>
            </reference>
          </references>
        </pivotArea>
      </autoSortScope>
    </pivotField>
    <pivotField showAll="0"/>
    <pivotField showAll="0"/>
    <pivotField showAll="0"/>
    <pivotField showAll="0"/>
    <pivotField showAll="0">
      <items count="14">
        <item x="9"/>
        <item x="7"/>
        <item x="8"/>
        <item x="5"/>
        <item x="12"/>
        <item x="6"/>
        <item x="2"/>
        <item x="0"/>
        <item x="1"/>
        <item x="4"/>
        <item x="3"/>
        <item x="10"/>
        <item x="11"/>
        <item t="default"/>
      </items>
    </pivotField>
    <pivotField dataField="1" numFmtId="1" showAll="0"/>
    <pivotField dataField="1" showAll="0"/>
    <pivotField showAll="0"/>
    <pivotField showAll="0">
      <items count="5">
        <item x="2"/>
        <item x="1"/>
        <item x="3"/>
        <item x="0"/>
        <item t="default"/>
      </items>
    </pivotField>
    <pivotField showAll="0"/>
    <pivotField showAll="0"/>
    <pivotField showAll="0"/>
    <pivotField showAll="0">
      <items count="3">
        <item x="1"/>
        <item x="0"/>
        <item t="default"/>
      </items>
    </pivotField>
    <pivotField showAll="0"/>
    <pivotField showAll="0">
      <items count="15">
        <item x="0"/>
        <item x="1"/>
        <item x="2"/>
        <item x="3"/>
        <item x="4"/>
        <item x="5"/>
        <item x="6"/>
        <item x="7"/>
        <item x="8"/>
        <item x="9"/>
        <item x="10"/>
        <item x="11"/>
        <item x="12"/>
        <item x="13"/>
        <item t="default"/>
      </items>
    </pivotField>
    <pivotField showAll="0">
      <items count="5">
        <item x="0"/>
        <item x="1"/>
        <item x="2"/>
        <item x="3"/>
        <item t="default"/>
      </items>
    </pivotField>
    <pivotField showAll="0">
      <items count="4">
        <item x="0"/>
        <item x="1"/>
        <item x="2"/>
        <item t="default"/>
      </items>
    </pivotField>
    <pivotField dragToRow="0" dragToCol="0" dragToPage="0" showAll="0" defaultSubtotal="0"/>
    <pivotField dragToRow="0" dragToCol="0" dragToPage="0" showAll="0" defaultSubtotal="0"/>
  </pivotFields>
  <rowFields count="1">
    <field x="2"/>
  </rowFields>
  <rowItems count="12">
    <i>
      <x/>
    </i>
    <i>
      <x v="10"/>
    </i>
    <i>
      <x v="4"/>
    </i>
    <i>
      <x v="2"/>
    </i>
    <i>
      <x v="9"/>
    </i>
    <i>
      <x v="5"/>
    </i>
    <i>
      <x v="3"/>
    </i>
    <i>
      <x v="1"/>
    </i>
    <i>
      <x v="8"/>
    </i>
    <i>
      <x v="7"/>
    </i>
    <i>
      <x v="6"/>
    </i>
    <i t="grand">
      <x/>
    </i>
  </rowItems>
  <colFields count="1">
    <field x="-2"/>
  </colFields>
  <colItems count="6">
    <i>
      <x/>
    </i>
    <i i="1">
      <x v="1"/>
    </i>
    <i i="2">
      <x v="2"/>
    </i>
    <i i="3">
      <x v="3"/>
    </i>
    <i i="4">
      <x v="4"/>
    </i>
    <i i="5">
      <x v="5"/>
    </i>
  </colItems>
  <dataFields count="6">
    <dataField name="Sum of Price" fld="9" baseField="0" baseItem="0"/>
    <dataField name="Sum of Cost" fld="8" baseField="2" baseItem="5" numFmtId="7"/>
    <dataField name="Average Cost" fld="8" subtotal="average" baseField="2" baseItem="6" numFmtId="7"/>
    <dataField name="Max Cost" fld="8" subtotal="max" baseField="2" baseItem="4" numFmtId="165"/>
    <dataField name="Min Cost" fld="8" subtotal="min" baseField="2" baseItem="4" numFmtId="165"/>
    <dataField name="StdDev Cost" fld="8" subtotal="stdDev" baseField="2" baseItem="2" numFmtId="165"/>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5.xml><?xml version="1.0" encoding="utf-8"?>
<pivotTableDefinition xmlns="http://schemas.openxmlformats.org/spreadsheetml/2006/main" xmlns:mc="http://schemas.openxmlformats.org/markup-compatibility/2006" xmlns:xr="http://schemas.microsoft.com/office/spreadsheetml/2014/revision" mc:Ignorable="xr" xr:uid="{FA14E770-8DC2-48B2-9EDF-099D72DA6783}" name="Running_Totals" cacheId="6686" applyNumberFormats="0" applyBorderFormats="0" applyFontFormats="0" applyPatternFormats="0" applyAlignmentFormats="0" applyWidthHeightFormats="1" dataCaption="Values" updatedVersion="8" minRefreshableVersion="3" useAutoFormatting="1" itemPrintTitles="1" createdVersion="8" indent="0" outline="1" outlineData="1" multipleFieldFilters="0">
  <location ref="A86:E97" firstHeaderRow="1" firstDataRow="2" firstDataCol="1"/>
  <pivotFields count="22">
    <pivotField numFmtId="14" showAll="0">
      <items count="111">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t="default"/>
      </items>
    </pivotField>
    <pivotField axis="axisCol" showAll="0">
      <items count="4">
        <item x="2"/>
        <item x="1"/>
        <item x="0"/>
        <item t="default"/>
      </items>
    </pivotField>
    <pivotField showAll="0"/>
    <pivotField showAll="0"/>
    <pivotField showAll="0"/>
    <pivotField showAll="0"/>
    <pivotField showAll="0"/>
    <pivotField showAll="0">
      <items count="14">
        <item x="9"/>
        <item x="7"/>
        <item x="8"/>
        <item x="5"/>
        <item x="12"/>
        <item x="6"/>
        <item x="2"/>
        <item x="0"/>
        <item x="1"/>
        <item x="4"/>
        <item x="3"/>
        <item x="10"/>
        <item x="11"/>
        <item t="default"/>
      </items>
    </pivotField>
    <pivotField numFmtId="1" showAll="0"/>
    <pivotField dataField="1" showAll="0"/>
    <pivotField showAll="0"/>
    <pivotField showAll="0"/>
    <pivotField showAll="0"/>
    <pivotField showAll="0"/>
    <pivotField showAll="0"/>
    <pivotField showAll="0"/>
    <pivotField showAll="0"/>
    <pivotField axis="axisRow" showAll="0" defaultSubtotal="0">
      <items count="14">
        <item x="0"/>
        <item x="3"/>
        <item x="4"/>
        <item x="5"/>
        <item x="6"/>
        <item x="7"/>
        <item x="8"/>
        <item x="9"/>
        <item x="10"/>
        <item x="11"/>
        <item x="12"/>
        <item x="1"/>
        <item x="2"/>
        <item x="13"/>
      </items>
    </pivotField>
    <pivotField showAll="0" defaultSubtotal="0">
      <items count="4">
        <item x="0"/>
        <item x="1"/>
        <item x="2"/>
        <item x="3"/>
      </items>
    </pivotField>
    <pivotField showAll="0">
      <items count="4">
        <item x="0"/>
        <item x="1"/>
        <item x="2"/>
        <item t="default"/>
      </items>
    </pivotField>
    <pivotField dragToRow="0" dragToCol="0" dragToPage="0" showAll="0" defaultSubtotal="0"/>
    <pivotField dragToRow="0" dragToCol="0" dragToPage="0" showAll="0" defaultSubtotal="0"/>
  </pivotFields>
  <rowFields count="1">
    <field x="17"/>
  </rowFields>
  <rowItems count="10">
    <i>
      <x v="1"/>
    </i>
    <i>
      <x v="5"/>
    </i>
    <i>
      <x v="6"/>
    </i>
    <i>
      <x v="7"/>
    </i>
    <i>
      <x v="8"/>
    </i>
    <i>
      <x v="9"/>
    </i>
    <i>
      <x v="10"/>
    </i>
    <i>
      <x v="11"/>
    </i>
    <i>
      <x v="12"/>
    </i>
    <i t="grand">
      <x/>
    </i>
  </rowItems>
  <colFields count="1">
    <field x="1"/>
  </colFields>
  <colItems count="4">
    <i>
      <x/>
    </i>
    <i>
      <x v="1"/>
    </i>
    <i>
      <x v="2"/>
    </i>
    <i t="grand">
      <x/>
    </i>
  </colItems>
  <dataFields count="1">
    <dataField name="Number of Cars" fld="9" subtotal="count" baseField="17" baseItem="0" numFmtId="10">
      <extLst>
        <ext xmlns:x14="http://schemas.microsoft.com/office/spreadsheetml/2009/9/main" uri="{E15A36E0-9728-4e99-A89B-3F7291B0FE68}">
          <x14:dataField pivotShowAs="percentOfRunningTotal"/>
        </ext>
      </extLst>
    </dataField>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6.xml><?xml version="1.0" encoding="utf-8"?>
<pivotTableDefinition xmlns="http://schemas.openxmlformats.org/spreadsheetml/2006/main" xmlns:mc="http://schemas.openxmlformats.org/markup-compatibility/2006" xmlns:xr="http://schemas.microsoft.com/office/spreadsheetml/2014/revision" mc:Ignorable="xr" xr:uid="{18F27FBF-9268-40FC-A05A-1A13E6130467}" name="Differences" cacheId="6686" applyNumberFormats="0" applyBorderFormats="0" applyFontFormats="0" applyPatternFormats="0" applyAlignmentFormats="0" applyWidthHeightFormats="1" dataCaption="Values" updatedVersion="8" minRefreshableVersion="3" colGrandTotals="0" itemPrintTitles="1" createdVersion="8" indent="0" outline="1" outlineData="1" multipleFieldFilters="0">
  <location ref="A68:D81" firstHeaderRow="1" firstDataRow="2" firstDataCol="1"/>
  <pivotFields count="22">
    <pivotField numFmtId="14" showAll="0">
      <items count="111">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t="default"/>
      </items>
    </pivotField>
    <pivotField showAll="0"/>
    <pivotField axis="axisRow" showAll="0">
      <items count="12">
        <item x="6"/>
        <item x="1"/>
        <item x="9"/>
        <item x="5"/>
        <item x="2"/>
        <item x="3"/>
        <item x="8"/>
        <item x="10"/>
        <item x="4"/>
        <item x="7"/>
        <item x="0"/>
        <item t="default"/>
      </items>
    </pivotField>
    <pivotField showAll="0"/>
    <pivotField showAll="0"/>
    <pivotField showAll="0"/>
    <pivotField showAll="0"/>
    <pivotField showAll="0">
      <items count="14">
        <item x="9"/>
        <item x="7"/>
        <item x="8"/>
        <item x="5"/>
        <item x="12"/>
        <item x="6"/>
        <item x="2"/>
        <item x="0"/>
        <item x="1"/>
        <item x="4"/>
        <item x="3"/>
        <item x="10"/>
        <item x="11"/>
        <item t="default"/>
      </items>
    </pivotField>
    <pivotField numFmtId="1" showAll="0"/>
    <pivotField dataField="1" showAll="0"/>
    <pivotField showAll="0"/>
    <pivotField showAll="0"/>
    <pivotField axis="axisCol" showAll="0">
      <items count="4">
        <item x="1"/>
        <item x="0"/>
        <item x="2"/>
        <item t="default"/>
      </items>
    </pivotField>
    <pivotField showAll="0"/>
    <pivotField showAll="0"/>
    <pivotField showAll="0"/>
    <pivotField showAll="0"/>
    <pivotField showAll="0">
      <items count="15">
        <item x="0"/>
        <item x="1"/>
        <item x="2"/>
        <item x="3"/>
        <item x="4"/>
        <item x="5"/>
        <item x="6"/>
        <item x="7"/>
        <item x="8"/>
        <item x="9"/>
        <item x="10"/>
        <item x="11"/>
        <item x="12"/>
        <item x="13"/>
        <item t="default"/>
      </items>
    </pivotField>
    <pivotField showAll="0">
      <items count="5">
        <item x="0"/>
        <item x="1"/>
        <item x="2"/>
        <item x="3"/>
        <item t="default"/>
      </items>
    </pivotField>
    <pivotField showAll="0">
      <items count="4">
        <item x="0"/>
        <item x="1"/>
        <item x="2"/>
        <item t="default"/>
      </items>
    </pivotField>
    <pivotField dragToRow="0" dragToCol="0" dragToPage="0" showAll="0" defaultSubtotal="0"/>
    <pivotField dragToRow="0" dragToCol="0" dragToPage="0" showAll="0" defaultSubtotal="0"/>
  </pivotFields>
  <rowFields count="1">
    <field x="2"/>
  </rowFields>
  <rowItems count="12">
    <i>
      <x/>
    </i>
    <i>
      <x v="1"/>
    </i>
    <i>
      <x v="2"/>
    </i>
    <i>
      <x v="3"/>
    </i>
    <i>
      <x v="4"/>
    </i>
    <i>
      <x v="5"/>
    </i>
    <i>
      <x v="6"/>
    </i>
    <i>
      <x v="7"/>
    </i>
    <i>
      <x v="8"/>
    </i>
    <i>
      <x v="9"/>
    </i>
    <i>
      <x v="10"/>
    </i>
    <i t="grand">
      <x/>
    </i>
  </rowItems>
  <colFields count="1">
    <field x="12"/>
  </colFields>
  <colItems count="3">
    <i>
      <x/>
    </i>
    <i>
      <x v="1"/>
    </i>
    <i>
      <x v="2"/>
    </i>
  </colItems>
  <dataFields count="1">
    <dataField name="Sum of Price" fld="9" showDataAs="difference" baseField="12" baseItem="2" numFmtId="8"/>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7.xml><?xml version="1.0" encoding="utf-8"?>
<pivotTableDefinition xmlns="http://schemas.openxmlformats.org/spreadsheetml/2006/main" xmlns:mc="http://schemas.openxmlformats.org/markup-compatibility/2006" xmlns:xr="http://schemas.microsoft.com/office/spreadsheetml/2014/revision" mc:Ignorable="xr" xr:uid="{CA90C65F-C5B8-4A30-AA09-6C20FA1C83A0}" name="Calculations" cacheId="6686" applyNumberFormats="0" applyBorderFormats="0" applyFontFormats="0" applyPatternFormats="0" applyAlignmentFormats="0" applyWidthHeightFormats="1" dataCaption="Values" updatedVersion="8" minRefreshableVersion="3" useAutoFormatting="1" itemPrintTitles="1" createdVersion="8" indent="0" outline="1" outlineData="1" multipleFieldFilters="0">
  <location ref="A109:D121" firstHeaderRow="0" firstDataRow="1" firstDataCol="1"/>
  <pivotFields count="22">
    <pivotField numFmtId="14" showAll="0">
      <items count="111">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t="default"/>
      </items>
    </pivotField>
    <pivotField showAll="0"/>
    <pivotField axis="axisRow" showAll="0">
      <items count="12">
        <item x="6"/>
        <item x="1"/>
        <item x="9"/>
        <item x="5"/>
        <item x="2"/>
        <item x="3"/>
        <item x="8"/>
        <item x="10"/>
        <item x="4"/>
        <item x="7"/>
        <item x="0"/>
        <item t="default"/>
      </items>
    </pivotField>
    <pivotField showAll="0"/>
    <pivotField showAll="0"/>
    <pivotField showAll="0"/>
    <pivotField showAll="0"/>
    <pivotField showAll="0">
      <items count="14">
        <item x="9"/>
        <item x="7"/>
        <item x="8"/>
        <item x="5"/>
        <item x="12"/>
        <item x="6"/>
        <item x="2"/>
        <item x="0"/>
        <item x="1"/>
        <item x="4"/>
        <item x="3"/>
        <item x="10"/>
        <item x="11"/>
        <item t="default"/>
      </items>
    </pivotField>
    <pivotField dataField="1" numFmtId="1" showAll="0"/>
    <pivotField dataField="1" showAll="0"/>
    <pivotField showAll="0"/>
    <pivotField showAll="0"/>
    <pivotField showAll="0"/>
    <pivotField showAll="0"/>
    <pivotField numFmtId="1" showAll="0"/>
    <pivotField showAll="0"/>
    <pivotField showAll="0"/>
    <pivotField showAll="0" defaultSubtotal="0"/>
    <pivotField showAll="0" defaultSubtotal="0">
      <items count="4">
        <item x="0"/>
        <item x="1"/>
        <item x="2"/>
        <item x="3"/>
      </items>
    </pivotField>
    <pivotField showAll="0" defaultSubtotal="0">
      <items count="3">
        <item x="0"/>
        <item x="1"/>
        <item x="2"/>
      </items>
    </pivotField>
    <pivotField dataField="1" dragToRow="0" dragToCol="0" dragToPage="0" showAll="0" defaultSubtotal="0"/>
    <pivotField dragToRow="0" dragToCol="0" dragToPage="0" showAll="0" defaultSubtotal="0"/>
  </pivotFields>
  <rowFields count="1">
    <field x="2"/>
  </rowFields>
  <rowItems count="12">
    <i>
      <x/>
    </i>
    <i>
      <x v="1"/>
    </i>
    <i>
      <x v="2"/>
    </i>
    <i>
      <x v="3"/>
    </i>
    <i>
      <x v="4"/>
    </i>
    <i>
      <x v="5"/>
    </i>
    <i>
      <x v="6"/>
    </i>
    <i>
      <x v="7"/>
    </i>
    <i>
      <x v="8"/>
    </i>
    <i>
      <x v="9"/>
    </i>
    <i>
      <x v="10"/>
    </i>
    <i t="grand">
      <x/>
    </i>
  </rowItems>
  <colFields count="1">
    <field x="-2"/>
  </colFields>
  <colItems count="3">
    <i>
      <x/>
    </i>
    <i i="1">
      <x v="1"/>
    </i>
    <i i="2">
      <x v="2"/>
    </i>
  </colItems>
  <dataFields count="3">
    <dataField name="Sum of Cost" fld="8" baseField="1" baseItem="0" numFmtId="165"/>
    <dataField name="Sum of Price" fld="9" baseField="1" baseItem="0" numFmtId="165"/>
    <dataField name="Sum of Profit" fld="20" baseField="1" baseItem="1" numFmtId="166"/>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8.xml><?xml version="1.0" encoding="utf-8"?>
<pivotTableDefinition xmlns="http://schemas.openxmlformats.org/spreadsheetml/2006/main" xmlns:mc="http://schemas.openxmlformats.org/markup-compatibility/2006" xmlns:xr="http://schemas.microsoft.com/office/spreadsheetml/2014/revision" mc:Ignorable="xr" xr:uid="{14E72224-B4B6-421B-B73E-D304F7CEDA1B}" name="SalesPerson_Region" cacheId="6686" applyNumberFormats="0" applyBorderFormats="0" applyFontFormats="0" applyPatternFormats="0" applyAlignmentFormats="0" applyWidthHeightFormats="1" dataCaption="Values" updatedVersion="8" minRefreshableVersion="5" itemPrintTitles="1" createdVersion="8" indent="0" compact="0" outline="1" outlineData="1" compactData="0" multipleFieldFilters="0">
  <location ref="A24:F41" firstHeaderRow="1" firstDataRow="2" firstDataCol="2"/>
  <pivotFields count="22">
    <pivotField compact="0" numFmtId="14" showAll="0">
      <items count="111">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t="default"/>
      </items>
    </pivotField>
    <pivotField axis="axisRow" compact="0" showAll="0">
      <items count="4">
        <item x="2"/>
        <item x="1"/>
        <item x="0"/>
        <item t="default"/>
      </items>
    </pivotField>
    <pivotField compact="0" showAll="0"/>
    <pivotField compact="0" showAll="0"/>
    <pivotField axis="axisRow" compact="0" showAll="0">
      <items count="5">
        <item x="0"/>
        <item x="1"/>
        <item x="3"/>
        <item x="2"/>
        <item t="default"/>
      </items>
    </pivotField>
    <pivotField compact="0" showAll="0"/>
    <pivotField compact="0" showAll="0"/>
    <pivotField compact="0" showAll="0">
      <items count="14">
        <item x="9"/>
        <item x="7"/>
        <item x="8"/>
        <item x="5"/>
        <item x="12"/>
        <item x="6"/>
        <item x="2"/>
        <item x="0"/>
        <item x="1"/>
        <item x="4"/>
        <item x="3"/>
        <item x="10"/>
        <item x="11"/>
        <item t="default"/>
      </items>
    </pivotField>
    <pivotField compact="0" numFmtId="1" showAll="0"/>
    <pivotField dataField="1" compact="0" numFmtId="8" showAll="0"/>
    <pivotField compact="0" showAll="0"/>
    <pivotField compact="0" showAll="0">
      <items count="5">
        <item x="2"/>
        <item x="1"/>
        <item x="3"/>
        <item x="0"/>
        <item t="default"/>
      </items>
    </pivotField>
    <pivotField axis="axisCol" compact="0" showAll="0">
      <items count="4">
        <item x="1"/>
        <item x="0"/>
        <item x="2"/>
        <item t="default"/>
      </items>
    </pivotField>
    <pivotField compact="0" showAll="0"/>
    <pivotField compact="0" showAll="0"/>
    <pivotField compact="0" showAll="0">
      <items count="3">
        <item x="1"/>
        <item x="0"/>
        <item t="default"/>
      </items>
    </pivotField>
    <pivotField compact="0" showAll="0"/>
    <pivotField compact="0" showAll="0">
      <items count="15">
        <item x="0"/>
        <item x="1"/>
        <item x="2"/>
        <item x="3"/>
        <item x="4"/>
        <item x="5"/>
        <item x="6"/>
        <item x="7"/>
        <item x="8"/>
        <item x="9"/>
        <item x="10"/>
        <item x="11"/>
        <item x="12"/>
        <item x="13"/>
        <item t="default"/>
      </items>
    </pivotField>
    <pivotField compact="0" showAll="0">
      <items count="5">
        <item x="0"/>
        <item x="1"/>
        <item x="2"/>
        <item x="3"/>
        <item t="default"/>
      </items>
    </pivotField>
    <pivotField compact="0" showAll="0">
      <items count="4">
        <item x="0"/>
        <item x="1"/>
        <item x="2"/>
        <item t="default"/>
      </items>
    </pivotField>
    <pivotField compact="0" dragToRow="0" dragToCol="0" dragToPage="0" showAll="0" defaultSubtotal="0"/>
    <pivotField compact="0" dragToRow="0" dragToCol="0" dragToPage="0" showAll="0" defaultSubtotal="0"/>
  </pivotFields>
  <rowFields count="2">
    <field x="1"/>
    <field x="4"/>
  </rowFields>
  <rowItems count="16">
    <i>
      <x/>
    </i>
    <i r="1">
      <x/>
    </i>
    <i r="1">
      <x v="1"/>
    </i>
    <i r="1">
      <x v="2"/>
    </i>
    <i r="1">
      <x v="3"/>
    </i>
    <i>
      <x v="1"/>
    </i>
    <i r="1">
      <x/>
    </i>
    <i r="1">
      <x v="1"/>
    </i>
    <i r="1">
      <x v="2"/>
    </i>
    <i r="1">
      <x v="3"/>
    </i>
    <i>
      <x v="2"/>
    </i>
    <i r="1">
      <x/>
    </i>
    <i r="1">
      <x v="1"/>
    </i>
    <i r="1">
      <x v="2"/>
    </i>
    <i r="1">
      <x v="3"/>
    </i>
    <i t="grand">
      <x/>
    </i>
  </rowItems>
  <colFields count="1">
    <field x="12"/>
  </colFields>
  <colItems count="4">
    <i>
      <x/>
    </i>
    <i>
      <x v="1"/>
    </i>
    <i>
      <x v="2"/>
    </i>
    <i t="grand">
      <x/>
    </i>
  </colItems>
  <dataFields count="1">
    <dataField name="Sum of Price" fld="9" showDataAs="percentOfTotal" baseField="4" baseItem="3" numFmtId="10"/>
  </dataFields>
  <pivotTableStyleInfo name="PivotStyleMedium9"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9.xml><?xml version="1.0" encoding="utf-8"?>
<pivotTableDefinition xmlns="http://schemas.openxmlformats.org/spreadsheetml/2006/main" xmlns:mc="http://schemas.openxmlformats.org/markup-compatibility/2006" xmlns:xr="http://schemas.microsoft.com/office/spreadsheetml/2014/revision" mc:Ignorable="xr" xr:uid="{70552CDC-E04D-446D-9B27-5A17A2F6B5C3}" name="Grouping" cacheId="6686" applyNumberFormats="0" applyBorderFormats="0" applyFontFormats="0" applyPatternFormats="0" applyAlignmentFormats="0" applyWidthHeightFormats="1" dataCaption="Values" updatedVersion="8" minRefreshableVersion="3" useAutoFormatting="1" itemPrintTitles="1" createdVersion="8" indent="0" outline="1" outlineData="1" multipleFieldFilters="0">
  <location ref="A100:B104" firstHeaderRow="1" firstDataRow="1" firstDataCol="1"/>
  <pivotFields count="22">
    <pivotField numFmtId="14" showAll="0">
      <items count="111">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t="default"/>
      </items>
    </pivotField>
    <pivotField showAll="0"/>
    <pivotField showAll="0"/>
    <pivotField showAll="0"/>
    <pivotField showAll="0"/>
    <pivotField showAll="0"/>
    <pivotField showAll="0"/>
    <pivotField showAll="0">
      <items count="14">
        <item x="9"/>
        <item x="7"/>
        <item x="8"/>
        <item x="5"/>
        <item x="12"/>
        <item x="6"/>
        <item x="2"/>
        <item x="0"/>
        <item x="1"/>
        <item x="4"/>
        <item x="3"/>
        <item x="10"/>
        <item x="11"/>
        <item t="default"/>
      </items>
    </pivotField>
    <pivotField numFmtId="1" showAll="0"/>
    <pivotField showAll="0"/>
    <pivotField showAll="0"/>
    <pivotField showAll="0"/>
    <pivotField showAll="0"/>
    <pivotField showAll="0"/>
    <pivotField dataField="1" showAll="0"/>
    <pivotField showAll="0"/>
    <pivotField showAll="0"/>
    <pivotField showAll="0" defaultSubtotal="0"/>
    <pivotField showAll="0" defaultSubtotal="0">
      <items count="4">
        <item x="0"/>
        <item x="1"/>
        <item x="2"/>
        <item x="3"/>
      </items>
    </pivotField>
    <pivotField axis="axisRow" showAll="0">
      <items count="4">
        <item n="5 and less years" x="0"/>
        <item n="6 to 10 Years" x="1"/>
        <item n="Above 10 years" x="2"/>
        <item t="default"/>
      </items>
    </pivotField>
    <pivotField dragToRow="0" dragToCol="0" dragToPage="0" showAll="0" defaultSubtotal="0"/>
    <pivotField dragToRow="0" dragToCol="0" dragToPage="0" showAll="0" defaultSubtotal="0"/>
  </pivotFields>
  <rowFields count="1">
    <field x="19"/>
  </rowFields>
  <rowItems count="4">
    <i>
      <x/>
    </i>
    <i>
      <x v="1"/>
    </i>
    <i>
      <x v="2"/>
    </i>
    <i t="grand">
      <x/>
    </i>
  </rowItems>
  <colItems count="1">
    <i/>
  </colItems>
  <dataFields count="1">
    <dataField name="Average of Mileage" fld="14" subtotal="average" baseField="19" baseItem="0" numFmtId="1"/>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0.xml><?xml version="1.0" encoding="utf-8"?>
<pivotTableDefinition xmlns="http://schemas.openxmlformats.org/spreadsheetml/2006/main" xmlns:mc="http://schemas.openxmlformats.org/markup-compatibility/2006" xmlns:xr="http://schemas.microsoft.com/office/spreadsheetml/2014/revision" mc:Ignorable="xr" xr:uid="{937B6D67-7C20-4391-AC1D-C27D8E72211D}" name="MakeByType" cacheId="6686" applyNumberFormats="0" applyBorderFormats="0" applyFontFormats="0" applyPatternFormats="0" applyAlignmentFormats="0" applyWidthHeightFormats="1" dataCaption="Values" updatedVersion="8" minRefreshableVersion="5" itemPrintTitles="1" createdVersion="8" indent="0" outline="1" outlineData="1" multipleFieldFilters="0">
  <location ref="A3:K17" firstHeaderRow="1" firstDataRow="3" firstDataCol="1" rowPageCount="1" colPageCount="1"/>
  <pivotFields count="22">
    <pivotField numFmtId="14" showAll="0">
      <items count="111">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t="default"/>
      </items>
    </pivotField>
    <pivotField showAll="0">
      <items count="4">
        <item x="2"/>
        <item x="1"/>
        <item x="0"/>
        <item t="default"/>
      </items>
    </pivotField>
    <pivotField axis="axisRow" dataField="1" showAll="0">
      <items count="12">
        <item x="0"/>
        <item x="7"/>
        <item x="4"/>
        <item x="10"/>
        <item x="8"/>
        <item x="3"/>
        <item x="2"/>
        <item x="5"/>
        <item x="9"/>
        <item x="1"/>
        <item x="6"/>
        <item t="default"/>
      </items>
    </pivotField>
    <pivotField showAll="0"/>
    <pivotField axis="axisCol" showAll="0">
      <items count="5">
        <item x="0"/>
        <item x="1"/>
        <item x="3"/>
        <item x="2"/>
        <item t="default"/>
      </items>
    </pivotField>
    <pivotField showAll="0"/>
    <pivotField showAll="0"/>
    <pivotField showAll="0">
      <items count="14">
        <item x="9"/>
        <item x="7"/>
        <item x="8"/>
        <item x="5"/>
        <item x="12"/>
        <item x="6"/>
        <item x="2"/>
        <item x="0"/>
        <item x="1"/>
        <item x="4"/>
        <item x="3"/>
        <item x="10"/>
        <item x="11"/>
        <item t="default"/>
      </items>
    </pivotField>
    <pivotField numFmtId="1" showAll="0"/>
    <pivotField dataField="1" numFmtId="8" showAll="0"/>
    <pivotField showAll="0"/>
    <pivotField showAll="0">
      <items count="5">
        <item x="2"/>
        <item x="1"/>
        <item x="3"/>
        <item x="0"/>
        <item t="default"/>
      </items>
    </pivotField>
    <pivotField axis="axisPage" showAll="0">
      <items count="4">
        <item x="1"/>
        <item x="0"/>
        <item x="2"/>
        <item t="default"/>
      </items>
    </pivotField>
    <pivotField showAll="0"/>
    <pivotField showAll="0"/>
    <pivotField showAll="0">
      <items count="3">
        <item x="1"/>
        <item x="0"/>
        <item t="default"/>
      </items>
    </pivotField>
    <pivotField showAll="0"/>
    <pivotField showAll="0">
      <items count="15">
        <item x="0"/>
        <item x="1"/>
        <item x="2"/>
        <item x="3"/>
        <item x="4"/>
        <item x="5"/>
        <item x="6"/>
        <item x="7"/>
        <item x="8"/>
        <item x="9"/>
        <item x="10"/>
        <item x="11"/>
        <item x="12"/>
        <item x="13"/>
        <item t="default"/>
      </items>
    </pivotField>
    <pivotField showAll="0">
      <items count="5">
        <item x="0"/>
        <item x="1"/>
        <item x="2"/>
        <item x="3"/>
        <item t="default"/>
      </items>
    </pivotField>
    <pivotField showAll="0">
      <items count="4">
        <item x="0"/>
        <item x="1"/>
        <item x="2"/>
        <item t="default"/>
      </items>
    </pivotField>
    <pivotField dragToRow="0" dragToCol="0" dragToPage="0" showAll="0" defaultSubtotal="0"/>
    <pivotField dragToRow="0" dragToCol="0" dragToPage="0" showAll="0" defaultSubtotal="0"/>
  </pivotFields>
  <rowFields count="1">
    <field x="2"/>
  </rowFields>
  <rowItems count="12">
    <i>
      <x/>
    </i>
    <i>
      <x v="1"/>
    </i>
    <i>
      <x v="2"/>
    </i>
    <i>
      <x v="3"/>
    </i>
    <i>
      <x v="4"/>
    </i>
    <i>
      <x v="5"/>
    </i>
    <i>
      <x v="6"/>
    </i>
    <i>
      <x v="7"/>
    </i>
    <i>
      <x v="8"/>
    </i>
    <i>
      <x v="9"/>
    </i>
    <i>
      <x v="10"/>
    </i>
    <i t="grand">
      <x/>
    </i>
  </rowItems>
  <colFields count="2">
    <field x="4"/>
    <field x="-2"/>
  </colFields>
  <colItems count="10">
    <i>
      <x/>
      <x/>
    </i>
    <i r="1" i="1">
      <x v="1"/>
    </i>
    <i>
      <x v="1"/>
      <x/>
    </i>
    <i r="1" i="1">
      <x v="1"/>
    </i>
    <i>
      <x v="2"/>
      <x/>
    </i>
    <i r="1" i="1">
      <x v="1"/>
    </i>
    <i>
      <x v="3"/>
      <x/>
    </i>
    <i r="1" i="1">
      <x v="1"/>
    </i>
    <i t="grand">
      <x/>
    </i>
    <i t="grand" i="1">
      <x/>
    </i>
  </colItems>
  <pageFields count="1">
    <pageField fld="12" hier="-1"/>
  </pageFields>
  <dataFields count="2">
    <dataField name="Sales Amount" fld="9" baseField="0" baseItem="0" numFmtId="8"/>
    <dataField name="Number of Cars" fld="2" subtotal="count" baseField="2" baseItem="0"/>
  </dataFields>
  <formats count="10">
    <format dxfId="9">
      <pivotArea field="4" dataOnly="0" labelOnly="1" grandCol="1" outline="0" axis="axisCol" fieldPosition="0">
        <references count="1">
          <reference field="4294967294" count="1" selected="0">
            <x v="0"/>
          </reference>
        </references>
      </pivotArea>
    </format>
    <format dxfId="10">
      <pivotArea dataOnly="0" labelOnly="1" outline="0" fieldPosition="0">
        <references count="2">
          <reference field="4294967294" count="1">
            <x v="0"/>
          </reference>
          <reference field="4" count="1" selected="0">
            <x v="0"/>
          </reference>
        </references>
      </pivotArea>
    </format>
    <format dxfId="11">
      <pivotArea dataOnly="0" labelOnly="1" outline="0" fieldPosition="0">
        <references count="2">
          <reference field="4294967294" count="1">
            <x v="0"/>
          </reference>
          <reference field="4" count="1" selected="0">
            <x v="1"/>
          </reference>
        </references>
      </pivotArea>
    </format>
    <format dxfId="12">
      <pivotArea dataOnly="0" labelOnly="1" outline="0" fieldPosition="0">
        <references count="2">
          <reference field="4294967294" count="1">
            <x v="0"/>
          </reference>
          <reference field="4" count="1" selected="0">
            <x v="2"/>
          </reference>
        </references>
      </pivotArea>
    </format>
    <format dxfId="13">
      <pivotArea dataOnly="0" labelOnly="1" outline="0" fieldPosition="0">
        <references count="2">
          <reference field="4294967294" count="1">
            <x v="0"/>
          </reference>
          <reference field="4" count="1" selected="0">
            <x v="3"/>
          </reference>
        </references>
      </pivotArea>
    </format>
    <format dxfId="14">
      <pivotArea field="4" dataOnly="0" labelOnly="1" grandCol="1" outline="0" axis="axisCol" fieldPosition="0">
        <references count="1">
          <reference field="4294967294" count="1" selected="0">
            <x v="0"/>
          </reference>
        </references>
      </pivotArea>
    </format>
    <format dxfId="15">
      <pivotArea dataOnly="0" labelOnly="1" outline="0" fieldPosition="0">
        <references count="2">
          <reference field="4294967294" count="1">
            <x v="0"/>
          </reference>
          <reference field="4" count="1" selected="0">
            <x v="0"/>
          </reference>
        </references>
      </pivotArea>
    </format>
    <format dxfId="16">
      <pivotArea dataOnly="0" labelOnly="1" outline="0" fieldPosition="0">
        <references count="2">
          <reference field="4294967294" count="1">
            <x v="0"/>
          </reference>
          <reference field="4" count="1" selected="0">
            <x v="1"/>
          </reference>
        </references>
      </pivotArea>
    </format>
    <format dxfId="17">
      <pivotArea dataOnly="0" labelOnly="1" outline="0" fieldPosition="0">
        <references count="2">
          <reference field="4294967294" count="1">
            <x v="0"/>
          </reference>
          <reference field="4" count="1" selected="0">
            <x v="2"/>
          </reference>
        </references>
      </pivotArea>
    </format>
    <format dxfId="18">
      <pivotArea dataOnly="0" labelOnly="1" outline="0" fieldPosition="0">
        <references count="2">
          <reference field="4294967294" count="1">
            <x v="0"/>
          </reference>
          <reference field="4" count="1" selected="0">
            <x v="3"/>
          </reference>
        </references>
      </pivotArea>
    </format>
  </formats>
  <pivotTableStyleInfo name="PivotStyleMedium2"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1.xml><?xml version="1.0" encoding="utf-8"?>
<pivotTableDefinition xmlns="http://schemas.openxmlformats.org/spreadsheetml/2006/main" xmlns:mc="http://schemas.openxmlformats.org/markup-compatibility/2006" xmlns:xr="http://schemas.microsoft.com/office/spreadsheetml/2014/revision" mc:Ignorable="xr" xr:uid="{1CF795E6-73AF-4B2B-B8EB-03439C5B918C}" name="PivotTable10" cacheId="6686" applyNumberFormats="0" applyBorderFormats="0" applyFontFormats="0" applyPatternFormats="0" applyAlignmentFormats="0" applyWidthHeightFormats="1" dataCaption="Values" updatedVersion="8" minRefreshableVersion="3" useAutoFormatting="1" itemPrintTitles="1" createdVersion="8" indent="0" outline="1" outlineData="1" multipleFieldFilters="0" chartFormat="2">
  <location ref="A1:F6" firstHeaderRow="1" firstDataRow="2" firstDataCol="1"/>
  <pivotFields count="22">
    <pivotField numFmtId="14" showAll="0">
      <items count="111">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t="default"/>
      </items>
    </pivotField>
    <pivotField axis="axisRow" showAll="0">
      <items count="4">
        <item x="2"/>
        <item x="1"/>
        <item x="0"/>
        <item t="default"/>
      </items>
    </pivotField>
    <pivotField showAll="0"/>
    <pivotField showAll="0"/>
    <pivotField axis="axisCol" showAll="0">
      <items count="5">
        <item x="0"/>
        <item x="1"/>
        <item x="3"/>
        <item x="2"/>
        <item t="default"/>
      </items>
    </pivotField>
    <pivotField showAll="0"/>
    <pivotField showAll="0"/>
    <pivotField showAll="0">
      <items count="14">
        <item x="9"/>
        <item x="7"/>
        <item x="8"/>
        <item x="5"/>
        <item x="12"/>
        <item x="6"/>
        <item x="2"/>
        <item x="0"/>
        <item x="1"/>
        <item x="4"/>
        <item x="3"/>
        <item x="10"/>
        <item x="11"/>
        <item t="default"/>
      </items>
    </pivotField>
    <pivotField numFmtId="1" showAll="0"/>
    <pivotField showAll="0"/>
    <pivotField showAll="0"/>
    <pivotField showAll="0"/>
    <pivotField showAll="0"/>
    <pivotField showAll="0"/>
    <pivotField numFmtId="1" showAll="0"/>
    <pivotField showAll="0"/>
    <pivotField showAll="0"/>
    <pivotField showAll="0" defaultSubtotal="0"/>
    <pivotField showAll="0" defaultSubtotal="0">
      <items count="4">
        <item x="0"/>
        <item x="1"/>
        <item x="2"/>
        <item x="3"/>
      </items>
    </pivotField>
    <pivotField showAll="0" defaultSubtotal="0">
      <items count="3">
        <item x="0"/>
        <item x="1"/>
        <item x="2"/>
      </items>
    </pivotField>
    <pivotField dataField="1" dragToRow="0" dragToCol="0" dragToPage="0" showAll="0" defaultSubtotal="0"/>
    <pivotField dragToRow="0" dragToCol="0" dragToPage="0" showAll="0" defaultSubtotal="0"/>
  </pivotFields>
  <rowFields count="1">
    <field x="1"/>
  </rowFields>
  <rowItems count="4">
    <i>
      <x/>
    </i>
    <i>
      <x v="1"/>
    </i>
    <i>
      <x v="2"/>
    </i>
    <i t="grand">
      <x/>
    </i>
  </rowItems>
  <colFields count="1">
    <field x="4"/>
  </colFields>
  <colItems count="5">
    <i>
      <x/>
    </i>
    <i>
      <x v="1"/>
    </i>
    <i>
      <x v="2"/>
    </i>
    <i>
      <x v="3"/>
    </i>
    <i t="grand">
      <x/>
    </i>
  </colItems>
  <dataFields count="1">
    <dataField name="Sum of Profit" fld="20" baseField="0" baseItem="0" numFmtId="1"/>
  </dataFields>
  <chartFormats count="5">
    <chartFormat chart="0" format="0" series="1">
      <pivotArea type="data" outline="0" fieldPosition="0">
        <references count="1">
          <reference field="4294967294" count="1" selected="0">
            <x v="0"/>
          </reference>
        </references>
      </pivotArea>
    </chartFormat>
    <chartFormat chart="0" format="3" series="1">
      <pivotArea type="data" outline="0" fieldPosition="0">
        <references count="2">
          <reference field="4294967294" count="1" selected="0">
            <x v="0"/>
          </reference>
          <reference field="4" count="1" selected="0">
            <x v="1"/>
          </reference>
        </references>
      </pivotArea>
    </chartFormat>
    <chartFormat chart="0" format="4" series="1">
      <pivotArea type="data" outline="0" fieldPosition="0">
        <references count="2">
          <reference field="4294967294" count="1" selected="0">
            <x v="0"/>
          </reference>
          <reference field="4" count="1" selected="0">
            <x v="2"/>
          </reference>
        </references>
      </pivotArea>
    </chartFormat>
    <chartFormat chart="0" format="5" series="1">
      <pivotArea type="data" outline="0" fieldPosition="0">
        <references count="2">
          <reference field="4294967294" count="1" selected="0">
            <x v="0"/>
          </reference>
          <reference field="4" count="1" selected="0">
            <x v="3"/>
          </reference>
        </references>
      </pivotArea>
    </chartFormat>
    <chartFormat chart="0" format="6" series="1">
      <pivotArea type="data" outline="0" fieldPosition="0">
        <references count="2">
          <reference field="4294967294" count="1" selected="0">
            <x v="0"/>
          </reference>
          <reference field="4" count="1" selected="0">
            <x v="0"/>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2.xml><?xml version="1.0" encoding="utf-8"?>
<pivotTableDefinition xmlns="http://schemas.openxmlformats.org/spreadsheetml/2006/main" xmlns:mc="http://schemas.openxmlformats.org/markup-compatibility/2006" xmlns:xr="http://schemas.microsoft.com/office/spreadsheetml/2014/revision" mc:Ignorable="xr" xr:uid="{E826C997-D7C5-42E1-A82C-83BB3039C23A}" name="PivotTable12" cacheId="6686" applyNumberFormats="0" applyBorderFormats="0" applyFontFormats="0" applyPatternFormats="0" applyAlignmentFormats="0" applyWidthHeightFormats="1" dataCaption="Values" updatedVersion="8" minRefreshableVersion="3" useAutoFormatting="1" itemPrintTitles="1" createdVersion="8" indent="0" outline="1" outlineData="1" multipleFieldFilters="0" chartFormat="5">
  <location ref="A18:E29" firstHeaderRow="1" firstDataRow="2" firstDataCol="1"/>
  <pivotFields count="22">
    <pivotField numFmtId="14" showAll="0">
      <items count="111">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t="default"/>
      </items>
    </pivotField>
    <pivotField axis="axisCol" showAll="0">
      <items count="4">
        <item x="2"/>
        <item x="1"/>
        <item x="0"/>
        <item t="default"/>
      </items>
    </pivotField>
    <pivotField showAll="0"/>
    <pivotField showAll="0"/>
    <pivotField showAll="0"/>
    <pivotField showAll="0"/>
    <pivotField showAll="0"/>
    <pivotField showAll="0">
      <items count="14">
        <item x="9"/>
        <item x="7"/>
        <item x="8"/>
        <item x="5"/>
        <item x="12"/>
        <item x="6"/>
        <item x="2"/>
        <item x="0"/>
        <item x="1"/>
        <item x="4"/>
        <item x="3"/>
        <item x="10"/>
        <item x="11"/>
        <item t="default"/>
      </items>
    </pivotField>
    <pivotField numFmtId="1" showAll="0"/>
    <pivotField showAll="0"/>
    <pivotField showAll="0"/>
    <pivotField showAll="0"/>
    <pivotField showAll="0"/>
    <pivotField showAll="0"/>
    <pivotField numFmtId="1" showAll="0"/>
    <pivotField showAll="0"/>
    <pivotField showAll="0"/>
    <pivotField axis="axisRow" showAll="0" defaultSubtotal="0">
      <items count="14">
        <item sd="0" x="0"/>
        <item sd="0" x="4"/>
        <item sd="0" x="5"/>
        <item sd="0" x="6"/>
        <item sd="0" x="7"/>
        <item sd="0" x="8"/>
        <item sd="0" x="9"/>
        <item sd="0" x="10"/>
        <item sd="0" x="11"/>
        <item sd="0" x="12"/>
        <item sd="0" x="1"/>
        <item sd="0" x="2"/>
        <item sd="0" x="3"/>
        <item sd="0" x="13"/>
      </items>
    </pivotField>
    <pivotField showAll="0" defaultSubtotal="0">
      <items count="4">
        <item sd="0" x="0"/>
        <item sd="0" x="1"/>
        <item sd="0" x="2"/>
        <item sd="0" x="3"/>
      </items>
    </pivotField>
    <pivotField showAll="0" defaultSubtotal="0">
      <items count="3">
        <item x="0"/>
        <item x="1"/>
        <item x="2"/>
      </items>
    </pivotField>
    <pivotField dataField="1" dragToRow="0" dragToCol="0" dragToPage="0" showAll="0" defaultSubtotal="0"/>
    <pivotField dragToRow="0" dragToCol="0" dragToPage="0" showAll="0" defaultSubtotal="0"/>
  </pivotFields>
  <rowFields count="1">
    <field x="17"/>
  </rowFields>
  <rowItems count="10">
    <i>
      <x v="4"/>
    </i>
    <i>
      <x v="5"/>
    </i>
    <i>
      <x v="6"/>
    </i>
    <i>
      <x v="7"/>
    </i>
    <i>
      <x v="8"/>
    </i>
    <i>
      <x v="9"/>
    </i>
    <i>
      <x v="10"/>
    </i>
    <i>
      <x v="11"/>
    </i>
    <i>
      <x v="12"/>
    </i>
    <i t="grand">
      <x/>
    </i>
  </rowItems>
  <colFields count="1">
    <field x="1"/>
  </colFields>
  <colItems count="4">
    <i>
      <x/>
    </i>
    <i>
      <x v="1"/>
    </i>
    <i>
      <x v="2"/>
    </i>
    <i t="grand">
      <x/>
    </i>
  </colItems>
  <dataFields count="1">
    <dataField name="Sum of Profit" fld="20" baseField="0" baseItem="0" numFmtId="1"/>
  </dataFields>
  <chartFormats count="6">
    <chartFormat chart="0" format="0" series="1">
      <pivotArea type="data" outline="0" fieldPosition="0">
        <references count="1">
          <reference field="1" count="1" selected="0">
            <x v="0"/>
          </reference>
        </references>
      </pivotArea>
    </chartFormat>
    <chartFormat chart="0" format="1" series="1">
      <pivotArea type="data" outline="0" fieldPosition="0">
        <references count="1">
          <reference field="1" count="1" selected="0">
            <x v="1"/>
          </reference>
        </references>
      </pivotArea>
    </chartFormat>
    <chartFormat chart="0" format="2" series="1">
      <pivotArea type="data" outline="0" fieldPosition="0">
        <references count="1">
          <reference field="1" count="1" selected="0">
            <x v="2"/>
          </reference>
        </references>
      </pivotArea>
    </chartFormat>
    <chartFormat chart="0" format="3" series="1">
      <pivotArea type="data" outline="0" fieldPosition="0">
        <references count="2">
          <reference field="4294967294" count="1" selected="0">
            <x v="0"/>
          </reference>
          <reference field="1" count="1" selected="0">
            <x v="0"/>
          </reference>
        </references>
      </pivotArea>
    </chartFormat>
    <chartFormat chart="0" format="4" series="1">
      <pivotArea type="data" outline="0" fieldPosition="0">
        <references count="2">
          <reference field="4294967294" count="1" selected="0">
            <x v="0"/>
          </reference>
          <reference field="1" count="1" selected="0">
            <x v="1"/>
          </reference>
        </references>
      </pivotArea>
    </chartFormat>
    <chartFormat chart="0" format="5" series="1">
      <pivotArea type="data" outline="0" fieldPosition="0">
        <references count="2">
          <reference field="4294967294" count="1" selected="0">
            <x v="0"/>
          </reference>
          <reference field="1" count="1" selected="0">
            <x v="2"/>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3.xml><?xml version="1.0" encoding="utf-8"?>
<pivotTableDefinition xmlns="http://schemas.openxmlformats.org/spreadsheetml/2006/main" xmlns:mc="http://schemas.openxmlformats.org/markup-compatibility/2006" xmlns:xr="http://schemas.microsoft.com/office/spreadsheetml/2014/revision" mc:Ignorable="xr" xr:uid="{1B6B8D08-0441-41DA-9DB6-4CDDB3556A22}" name="Calculated_Items" cacheId="6685" applyNumberFormats="0" applyBorderFormats="0" applyFontFormats="0" applyPatternFormats="0" applyAlignmentFormats="0" applyWidthHeightFormats="1" dataCaption="Values" updatedVersion="8" minRefreshableVersion="3" useAutoFormatting="1" itemPrintTitles="1" createdVersion="8" indent="0" outline="1" outlineData="1" multipleFieldFilters="0">
  <location ref="G1:L14" firstHeaderRow="1" firstDataRow="2" firstDataCol="1"/>
  <pivotFields count="5">
    <pivotField axis="axisCol" showAll="0">
      <items count="5">
        <item x="0"/>
        <item x="1"/>
        <item x="2"/>
        <item f="1" x="3"/>
        <item t="default"/>
      </items>
    </pivotField>
    <pivotField showAll="0"/>
    <pivotField axis="axisRow" showAll="0">
      <items count="12">
        <item x="1"/>
        <item x="2"/>
        <item x="7"/>
        <item x="3"/>
        <item x="4"/>
        <item x="6"/>
        <item x="10"/>
        <item x="9"/>
        <item x="8"/>
        <item x="0"/>
        <item x="5"/>
        <item t="default"/>
      </items>
    </pivotField>
    <pivotField showAll="0"/>
    <pivotField dataField="1" numFmtId="167" showAll="0"/>
  </pivotFields>
  <rowFields count="1">
    <field x="2"/>
  </rowFields>
  <rowItems count="12">
    <i>
      <x/>
    </i>
    <i>
      <x v="1"/>
    </i>
    <i>
      <x v="2"/>
    </i>
    <i>
      <x v="3"/>
    </i>
    <i>
      <x v="4"/>
    </i>
    <i>
      <x v="5"/>
    </i>
    <i>
      <x v="6"/>
    </i>
    <i>
      <x v="7"/>
    </i>
    <i>
      <x v="8"/>
    </i>
    <i>
      <x v="9"/>
    </i>
    <i>
      <x v="10"/>
    </i>
    <i t="grand">
      <x/>
    </i>
  </rowItems>
  <colFields count="1">
    <field x="0"/>
  </colFields>
  <colItems count="5">
    <i>
      <x/>
    </i>
    <i>
      <x v="1"/>
    </i>
    <i>
      <x v="2"/>
    </i>
    <i>
      <x v="3"/>
    </i>
    <i t="grand">
      <x/>
    </i>
  </colItems>
  <dataFields count="1">
    <dataField name="Sum of Price" fld="4" baseField="2" baseItem="8" numFmtId="168"/>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4.xml><?xml version="1.0" encoding="utf-8"?>
<pivotTableDefinition xmlns="http://schemas.openxmlformats.org/spreadsheetml/2006/main" xmlns:mc="http://schemas.openxmlformats.org/markup-compatibility/2006" xmlns:xr="http://schemas.microsoft.com/office/spreadsheetml/2014/revision" mc:Ignorable="xr" xr:uid="{6181756F-E52B-4157-A638-ABB3172AD303}" name="Pivot_Chart3" cacheId="6686" applyNumberFormats="0" applyBorderFormats="0" applyFontFormats="0" applyPatternFormats="0" applyAlignmentFormats="0" applyWidthHeightFormats="1" dataCaption="Values" updatedVersion="8" minRefreshableVersion="3" itemPrintTitles="1" createdVersion="8" indent="0" outline="1" outlineData="1" multipleFieldFilters="0" chartFormat="5">
  <location ref="A75:B81" firstHeaderRow="1" firstDataRow="1" firstDataCol="1"/>
  <pivotFields count="22">
    <pivotField numFmtId="14" showAll="0">
      <items count="111">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t="default"/>
      </items>
    </pivotField>
    <pivotField showAll="0">
      <items count="4">
        <item x="2"/>
        <item x="1"/>
        <item x="0"/>
        <item t="default"/>
      </items>
    </pivotField>
    <pivotField showAll="0">
      <items count="12">
        <item h="1" x="6"/>
        <item h="1" x="1"/>
        <item h="1" x="9"/>
        <item h="1" x="5"/>
        <item x="2"/>
        <item h="1" x="3"/>
        <item h="1" x="8"/>
        <item h="1" x="10"/>
        <item h="1" x="4"/>
        <item h="1" x="7"/>
        <item h="1" x="0"/>
        <item t="default"/>
      </items>
    </pivotField>
    <pivotField showAll="0"/>
    <pivotField showAll="0">
      <items count="5">
        <item x="0"/>
        <item x="1"/>
        <item x="3"/>
        <item x="2"/>
        <item t="default"/>
      </items>
    </pivotField>
    <pivotField showAll="0">
      <items count="7">
        <item x="4"/>
        <item x="2"/>
        <item x="0"/>
        <item x="1"/>
        <item x="3"/>
        <item x="5"/>
        <item t="default"/>
      </items>
    </pivotField>
    <pivotField showAll="0"/>
    <pivotField showAll="0">
      <items count="14">
        <item x="9"/>
        <item x="7"/>
        <item x="8"/>
        <item x="5"/>
        <item x="12"/>
        <item x="6"/>
        <item x="2"/>
        <item x="0"/>
        <item x="1"/>
        <item x="4"/>
        <item x="3"/>
        <item x="10"/>
        <item x="11"/>
        <item t="default"/>
      </items>
    </pivotField>
    <pivotField numFmtId="1" showAll="0"/>
    <pivotField dataField="1" showAll="0"/>
    <pivotField axis="axisRow" showAll="0">
      <items count="6">
        <item x="3"/>
        <item x="4"/>
        <item x="0"/>
        <item x="2"/>
        <item x="1"/>
        <item t="default"/>
      </items>
    </pivotField>
    <pivotField showAll="0"/>
    <pivotField showAll="0"/>
    <pivotField showAll="0"/>
    <pivotField numFmtId="1" showAll="0"/>
    <pivotField showAll="0"/>
    <pivotField showAll="0"/>
    <pivotField showAll="0" defaultSubtotal="0"/>
    <pivotField showAll="0" defaultSubtotal="0">
      <items count="4">
        <item x="0"/>
        <item x="1"/>
        <item x="2"/>
        <item x="3"/>
      </items>
    </pivotField>
    <pivotField showAll="0" defaultSubtotal="0">
      <items count="3">
        <item x="0"/>
        <item x="1"/>
        <item x="2"/>
      </items>
    </pivotField>
    <pivotField dragToRow="0" dragToCol="0" dragToPage="0" showAll="0" defaultSubtotal="0"/>
    <pivotField dragToRow="0" dragToCol="0" dragToPage="0" showAll="0" defaultSubtotal="0"/>
  </pivotFields>
  <rowFields count="1">
    <field x="10"/>
  </rowFields>
  <rowItems count="6">
    <i>
      <x/>
    </i>
    <i>
      <x v="1"/>
    </i>
    <i>
      <x v="2"/>
    </i>
    <i>
      <x v="3"/>
    </i>
    <i>
      <x v="4"/>
    </i>
    <i t="grand">
      <x/>
    </i>
  </rowItems>
  <colItems count="1">
    <i/>
  </colItems>
  <dataFields count="1">
    <dataField name="Sum of Price" fld="9" showDataAs="percentOfTotal" baseField="5" baseItem="0" numFmtId="10"/>
  </dataFields>
  <chartFormats count="6">
    <chartFormat chart="2" format="0" series="1">
      <pivotArea type="data" outline="0" fieldPosition="0">
        <references count="1">
          <reference field="4294967294" count="1" selected="0">
            <x v="0"/>
          </reference>
        </references>
      </pivotArea>
    </chartFormat>
    <chartFormat chart="2" format="1">
      <pivotArea type="data" outline="0" fieldPosition="0">
        <references count="2">
          <reference field="4294967294" count="1" selected="0">
            <x v="0"/>
          </reference>
          <reference field="10" count="1" selected="0">
            <x v="0"/>
          </reference>
        </references>
      </pivotArea>
    </chartFormat>
    <chartFormat chart="2" format="2">
      <pivotArea type="data" outline="0" fieldPosition="0">
        <references count="2">
          <reference field="4294967294" count="1" selected="0">
            <x v="0"/>
          </reference>
          <reference field="10" count="1" selected="0">
            <x v="1"/>
          </reference>
        </references>
      </pivotArea>
    </chartFormat>
    <chartFormat chart="2" format="3">
      <pivotArea type="data" outline="0" fieldPosition="0">
        <references count="2">
          <reference field="4294967294" count="1" selected="0">
            <x v="0"/>
          </reference>
          <reference field="10" count="1" selected="0">
            <x v="2"/>
          </reference>
        </references>
      </pivotArea>
    </chartFormat>
    <chartFormat chart="2" format="4">
      <pivotArea type="data" outline="0" fieldPosition="0">
        <references count="2">
          <reference field="4294967294" count="1" selected="0">
            <x v="0"/>
          </reference>
          <reference field="10" count="1" selected="0">
            <x v="3"/>
          </reference>
        </references>
      </pivotArea>
    </chartFormat>
    <chartFormat chart="2" format="5">
      <pivotArea type="data" outline="0" fieldPosition="0">
        <references count="2">
          <reference field="4294967294" count="1" selected="0">
            <x v="0"/>
          </reference>
          <reference field="10" count="1" selected="0">
            <x v="4"/>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5.xml><?xml version="1.0" encoding="utf-8"?>
<pivotTableDefinition xmlns="http://schemas.openxmlformats.org/spreadsheetml/2006/main" xmlns:mc="http://schemas.openxmlformats.org/markup-compatibility/2006" xmlns:xr="http://schemas.microsoft.com/office/spreadsheetml/2014/revision" mc:Ignorable="xr" xr:uid="{E7D9DB31-17DE-41AE-99D6-8010416DC80C}" name="Pivot_Chart2" cacheId="6686" applyNumberFormats="0" applyBorderFormats="0" applyFontFormats="0" applyPatternFormats="0" applyAlignmentFormats="0" applyWidthHeightFormats="1" dataCaption="Values" updatedVersion="8" minRefreshableVersion="3" itemPrintTitles="1" createdVersion="8" indent="0" outline="1" outlineData="1" multipleFieldFilters="0" chartFormat="4">
  <location ref="A16:D22" firstHeaderRow="1" firstDataRow="2" firstDataCol="1"/>
  <pivotFields count="22">
    <pivotField numFmtId="14" showAll="0">
      <items count="111">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t="default"/>
      </items>
    </pivotField>
    <pivotField showAll="0">
      <items count="4">
        <item x="2"/>
        <item x="1"/>
        <item x="0"/>
        <item t="default"/>
      </items>
    </pivotField>
    <pivotField showAll="0">
      <items count="12">
        <item h="1" x="6"/>
        <item h="1" x="1"/>
        <item h="1" x="9"/>
        <item h="1" x="5"/>
        <item x="2"/>
        <item h="1" x="3"/>
        <item h="1" x="8"/>
        <item h="1" x="10"/>
        <item h="1" x="4"/>
        <item h="1" x="7"/>
        <item h="1" x="0"/>
        <item t="default"/>
      </items>
    </pivotField>
    <pivotField axis="axisRow" showAll="0">
      <items count="55">
        <item x="40"/>
        <item x="25"/>
        <item x="17"/>
        <item x="19"/>
        <item x="44"/>
        <item x="45"/>
        <item x="8"/>
        <item x="38"/>
        <item x="39"/>
        <item x="14"/>
        <item x="42"/>
        <item x="16"/>
        <item x="29"/>
        <item x="21"/>
        <item x="53"/>
        <item x="6"/>
        <item x="13"/>
        <item x="46"/>
        <item x="5"/>
        <item x="32"/>
        <item x="0"/>
        <item x="28"/>
        <item x="33"/>
        <item x="4"/>
        <item x="3"/>
        <item x="36"/>
        <item x="37"/>
        <item x="1"/>
        <item x="2"/>
        <item x="7"/>
        <item x="52"/>
        <item x="22"/>
        <item x="48"/>
        <item x="35"/>
        <item x="18"/>
        <item x="43"/>
        <item x="9"/>
        <item x="10"/>
        <item x="11"/>
        <item x="24"/>
        <item x="41"/>
        <item x="51"/>
        <item x="34"/>
        <item x="20"/>
        <item x="15"/>
        <item x="50"/>
        <item x="31"/>
        <item x="23"/>
        <item x="30"/>
        <item x="49"/>
        <item x="47"/>
        <item x="12"/>
        <item x="26"/>
        <item x="27"/>
        <item t="default"/>
      </items>
    </pivotField>
    <pivotField axis="axisCol" showAll="0">
      <items count="5">
        <item x="0"/>
        <item x="1"/>
        <item x="3"/>
        <item x="2"/>
        <item t="default"/>
      </items>
    </pivotField>
    <pivotField showAll="0"/>
    <pivotField showAll="0"/>
    <pivotField showAll="0">
      <items count="14">
        <item x="9"/>
        <item x="7"/>
        <item x="8"/>
        <item x="5"/>
        <item x="12"/>
        <item x="6"/>
        <item x="2"/>
        <item x="0"/>
        <item x="1"/>
        <item x="4"/>
        <item x="3"/>
        <item x="10"/>
        <item x="11"/>
        <item t="default"/>
      </items>
    </pivotField>
    <pivotField numFmtId="1" showAll="0"/>
    <pivotField dataField="1" showAll="0"/>
    <pivotField showAll="0"/>
    <pivotField showAll="0"/>
    <pivotField showAll="0"/>
    <pivotField showAll="0"/>
    <pivotField numFmtId="1" showAll="0"/>
    <pivotField showAll="0"/>
    <pivotField showAll="0"/>
    <pivotField showAll="0" defaultSubtotal="0"/>
    <pivotField showAll="0" defaultSubtotal="0">
      <items count="4">
        <item x="0"/>
        <item x="1"/>
        <item x="2"/>
        <item x="3"/>
      </items>
    </pivotField>
    <pivotField showAll="0" defaultSubtotal="0">
      <items count="3">
        <item x="0"/>
        <item x="1"/>
        <item x="2"/>
      </items>
    </pivotField>
    <pivotField dragToRow="0" dragToCol="0" dragToPage="0" showAll="0" defaultSubtotal="0"/>
    <pivotField dragToRow="0" dragToCol="0" dragToPage="0" showAll="0" defaultSubtotal="0"/>
  </pivotFields>
  <rowFields count="1">
    <field x="3"/>
  </rowFields>
  <rowItems count="5">
    <i>
      <x v="28"/>
    </i>
    <i>
      <x v="29"/>
    </i>
    <i>
      <x v="39"/>
    </i>
    <i>
      <x v="41"/>
    </i>
    <i t="grand">
      <x/>
    </i>
  </rowItems>
  <colFields count="1">
    <field x="4"/>
  </colFields>
  <colItems count="3">
    <i>
      <x v="1"/>
    </i>
    <i>
      <x v="2"/>
    </i>
    <i t="grand">
      <x/>
    </i>
  </colItems>
  <dataFields count="1">
    <dataField name="Sum of Price" fld="9" baseField="3" baseItem="4" numFmtId="44"/>
  </dataFields>
  <chartFormats count="5">
    <chartFormat chart="0" format="0" series="1">
      <pivotArea type="data" outline="0" fieldPosition="0">
        <references count="2">
          <reference field="4294967294" count="1" selected="0">
            <x v="0"/>
          </reference>
          <reference field="4" count="1" selected="0">
            <x v="0"/>
          </reference>
        </references>
      </pivotArea>
    </chartFormat>
    <chartFormat chart="0" format="1" series="1">
      <pivotArea type="data" outline="0" fieldPosition="0">
        <references count="2">
          <reference field="4294967294" count="1" selected="0">
            <x v="0"/>
          </reference>
          <reference field="4" count="1" selected="0">
            <x v="1"/>
          </reference>
        </references>
      </pivotArea>
    </chartFormat>
    <chartFormat chart="0" format="2" series="1">
      <pivotArea type="data" outline="0" fieldPosition="0">
        <references count="2">
          <reference field="4294967294" count="1" selected="0">
            <x v="0"/>
          </reference>
          <reference field="4" count="1" selected="0">
            <x v="2"/>
          </reference>
        </references>
      </pivotArea>
    </chartFormat>
    <chartFormat chart="0" format="3" series="1">
      <pivotArea type="data" outline="0" fieldPosition="0">
        <references count="2">
          <reference field="4294967294" count="1" selected="0">
            <x v="0"/>
          </reference>
          <reference field="4" count="1" selected="0">
            <x v="3"/>
          </reference>
        </references>
      </pivotArea>
    </chartFormat>
    <chartFormat chart="0" format="4">
      <pivotArea type="data" outline="0" fieldPosition="0">
        <references count="3">
          <reference field="4294967294" count="1" selected="0">
            <x v="0"/>
          </reference>
          <reference field="3" count="1" selected="0">
            <x v="39"/>
          </reference>
          <reference field="4" count="1" selected="0">
            <x v="2"/>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6.xml><?xml version="1.0" encoding="utf-8"?>
<pivotTableDefinition xmlns="http://schemas.openxmlformats.org/spreadsheetml/2006/main" xmlns:mc="http://schemas.openxmlformats.org/markup-compatibility/2006" xmlns:xr="http://schemas.microsoft.com/office/spreadsheetml/2014/revision" mc:Ignorable="xr" xr:uid="{B6C7D714-2F11-4A29-B21E-56090FB81ED8}" name="Pivot_Chart1" cacheId="6686" applyNumberFormats="0" applyBorderFormats="0" applyFontFormats="0" applyPatternFormats="0" applyAlignmentFormats="0" applyWidthHeightFormats="1" dataCaption="Values" updatedVersion="8" minRefreshableVersion="3" itemPrintTitles="1" createdVersion="8" indent="0" outline="1" outlineData="1" multipleFieldFilters="0" chartFormat="13">
  <location ref="A1:E8" firstHeaderRow="1" firstDataRow="2" firstDataCol="1"/>
  <pivotFields count="22">
    <pivotField numFmtId="14" showAll="0">
      <items count="111">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t="default"/>
      </items>
    </pivotField>
    <pivotField axis="axisCol" showAll="0">
      <items count="4">
        <item x="2"/>
        <item x="1"/>
        <item x="0"/>
        <item t="default"/>
      </items>
    </pivotField>
    <pivotField showAll="0">
      <items count="12">
        <item h="1" x="6"/>
        <item h="1" x="1"/>
        <item h="1" x="9"/>
        <item h="1" x="5"/>
        <item x="2"/>
        <item h="1" x="3"/>
        <item h="1" x="8"/>
        <item h="1" x="10"/>
        <item h="1" x="4"/>
        <item h="1" x="7"/>
        <item h="1" x="0"/>
        <item t="default"/>
      </items>
    </pivotField>
    <pivotField showAll="0"/>
    <pivotField showAll="0">
      <items count="5">
        <item x="0"/>
        <item x="1"/>
        <item x="3"/>
        <item x="2"/>
        <item t="default"/>
      </items>
    </pivotField>
    <pivotField showAll="0"/>
    <pivotField showAll="0"/>
    <pivotField showAll="0">
      <items count="14">
        <item x="9"/>
        <item x="7"/>
        <item x="8"/>
        <item x="5"/>
        <item x="12"/>
        <item x="6"/>
        <item x="2"/>
        <item x="0"/>
        <item x="1"/>
        <item x="4"/>
        <item x="3"/>
        <item x="10"/>
        <item x="11"/>
        <item t="default"/>
      </items>
    </pivotField>
    <pivotField numFmtId="1" showAll="0"/>
    <pivotField showAll="0"/>
    <pivotField showAll="0"/>
    <pivotField showAll="0"/>
    <pivotField showAll="0"/>
    <pivotField showAll="0"/>
    <pivotField numFmtId="1" showAll="0"/>
    <pivotField showAll="0"/>
    <pivotField showAll="0"/>
    <pivotField axis="axisRow" showAll="0" defaultSubtotal="0">
      <items count="14">
        <item x="0"/>
        <item x="4"/>
        <item x="5"/>
        <item x="6"/>
        <item x="7"/>
        <item x="8"/>
        <item x="9"/>
        <item x="10"/>
        <item x="11"/>
        <item x="12"/>
        <item x="1"/>
        <item x="2"/>
        <item x="3"/>
        <item x="13"/>
      </items>
    </pivotField>
    <pivotField showAll="0" defaultSubtotal="0">
      <items count="4">
        <item x="0"/>
        <item x="1"/>
        <item x="2"/>
        <item x="3"/>
      </items>
    </pivotField>
    <pivotField showAll="0" defaultSubtotal="0">
      <items count="3">
        <item x="0"/>
        <item x="1"/>
        <item x="2"/>
      </items>
    </pivotField>
    <pivotField dataField="1" dragToRow="0" dragToCol="0" dragToPage="0" showAll="0" defaultSubtotal="0"/>
    <pivotField dragToRow="0" dragToCol="0" dragToPage="0" showAll="0" defaultSubtotal="0"/>
  </pivotFields>
  <rowFields count="1">
    <field x="17"/>
  </rowFields>
  <rowItems count="6">
    <i>
      <x v="4"/>
    </i>
    <i>
      <x v="5"/>
    </i>
    <i>
      <x v="6"/>
    </i>
    <i>
      <x v="10"/>
    </i>
    <i>
      <x v="12"/>
    </i>
    <i t="grand">
      <x/>
    </i>
  </rowItems>
  <colFields count="1">
    <field x="1"/>
  </colFields>
  <colItems count="4">
    <i>
      <x/>
    </i>
    <i>
      <x v="1"/>
    </i>
    <i>
      <x v="2"/>
    </i>
    <i t="grand">
      <x/>
    </i>
  </colItems>
  <dataFields count="1">
    <dataField name="Sum of Profit" fld="20" baseField="17" baseItem="9" numFmtId="44"/>
  </dataFields>
  <chartFormats count="10">
    <chartFormat chart="0" format="0" series="1">
      <pivotArea type="data" outline="0" fieldPosition="0">
        <references count="2">
          <reference field="4294967294" count="1" selected="0">
            <x v="0"/>
          </reference>
          <reference field="1" count="1" selected="0">
            <x v="0"/>
          </reference>
        </references>
      </pivotArea>
    </chartFormat>
    <chartFormat chart="0" format="1" series="1">
      <pivotArea type="data" outline="0" fieldPosition="0">
        <references count="2">
          <reference field="4294967294" count="1" selected="0">
            <x v="0"/>
          </reference>
          <reference field="1" count="1" selected="0">
            <x v="1"/>
          </reference>
        </references>
      </pivotArea>
    </chartFormat>
    <chartFormat chart="0" format="2" series="1">
      <pivotArea type="data" outline="0" fieldPosition="0">
        <references count="2">
          <reference field="4294967294" count="1" selected="0">
            <x v="0"/>
          </reference>
          <reference field="1" count="1" selected="0">
            <x v="2"/>
          </reference>
        </references>
      </pivotArea>
    </chartFormat>
    <chartFormat chart="2" format="0" series="1">
      <pivotArea type="data" outline="0" fieldPosition="0">
        <references count="2">
          <reference field="4294967294" count="1" selected="0">
            <x v="0"/>
          </reference>
          <reference field="1" count="1" selected="0">
            <x v="0"/>
          </reference>
        </references>
      </pivotArea>
    </chartFormat>
    <chartFormat chart="2" format="1" series="1">
      <pivotArea type="data" outline="0" fieldPosition="0">
        <references count="2">
          <reference field="4294967294" count="1" selected="0">
            <x v="0"/>
          </reference>
          <reference field="1" count="1" selected="0">
            <x v="1"/>
          </reference>
        </references>
      </pivotArea>
    </chartFormat>
    <chartFormat chart="2" format="2" series="1">
      <pivotArea type="data" outline="0" fieldPosition="0">
        <references count="2">
          <reference field="4294967294" count="1" selected="0">
            <x v="0"/>
          </reference>
          <reference field="1" count="1" selected="0">
            <x v="2"/>
          </reference>
        </references>
      </pivotArea>
    </chartFormat>
    <chartFormat chart="4" format="0" series="1">
      <pivotArea type="data" outline="0" fieldPosition="0">
        <references count="2">
          <reference field="4294967294" count="1" selected="0">
            <x v="0"/>
          </reference>
          <reference field="1" count="1" selected="0">
            <x v="0"/>
          </reference>
        </references>
      </pivotArea>
    </chartFormat>
    <chartFormat chart="4" format="1" series="1">
      <pivotArea type="data" outline="0" fieldPosition="0">
        <references count="2">
          <reference field="4294967294" count="1" selected="0">
            <x v="0"/>
          </reference>
          <reference field="1" count="1" selected="0">
            <x v="1"/>
          </reference>
        </references>
      </pivotArea>
    </chartFormat>
    <chartFormat chart="4" format="2" series="1">
      <pivotArea type="data" outline="0" fieldPosition="0">
        <references count="2">
          <reference field="4294967294" count="1" selected="0">
            <x v="0"/>
          </reference>
          <reference field="1" count="1" selected="0">
            <x v="2"/>
          </reference>
        </references>
      </pivotArea>
    </chartFormat>
    <chartFormat chart="4" format="6">
      <pivotArea type="data" outline="0" fieldPosition="0">
        <references count="3">
          <reference field="4294967294" count="1" selected="0">
            <x v="0"/>
          </reference>
          <reference field="1" count="1" selected="0">
            <x v="2"/>
          </reference>
          <reference field="17" count="1" selected="0">
            <x v="4"/>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Salesperson" xr10:uid="{EF6E490E-5FCE-468B-87FB-B68DDFAC3B55}" sourceName="Salesperson">
  <pivotTables>
    <pivotTable tabId="12" name="MakeByType"/>
    <pivotTable tabId="12" name="SalesPerson_Region"/>
    <pivotTable tabId="12" name="Working_With_Values"/>
  </pivotTables>
  <data>
    <tabular pivotCacheId="535854899">
      <items count="3">
        <i x="2" s="1"/>
        <i x="1" s="1"/>
        <i x="0" s="1"/>
      </items>
    </tabular>
  </data>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Payment_Method" xr10:uid="{1B47B1B1-57D0-46D0-BE6F-4BEA04574672}" sourceName="Payment Method">
  <pivotTables>
    <pivotTable tabId="12" name="MakeByType"/>
    <pivotTable tabId="12" name="SalesPerson_Region"/>
    <pivotTable tabId="12" name="Working_With_Values"/>
  </pivotTables>
  <data>
    <tabular pivotCacheId="535854899">
      <items count="4">
        <i x="2" s="1"/>
        <i x="1" s="1"/>
        <i x="3" s="1"/>
        <i x="0" s="1"/>
      </items>
    </tabular>
  </data>
</slicerCacheDefinition>
</file>

<file path=xl/slicerCaches/slicerCache3.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Fuel_Type" xr10:uid="{E309C176-B1F5-4ED3-820B-1F31F30354BF}" sourceName="Fuel Type">
  <pivotTables>
    <pivotTable tabId="12" name="MakeByType"/>
    <pivotTable tabId="12" name="SalesPerson_Region"/>
    <pivotTable tabId="12" name="Working_With_Values"/>
  </pivotTables>
  <data>
    <tabular pivotCacheId="535854899">
      <items count="2">
        <i x="1" s="1"/>
        <i x="0" s="1"/>
      </items>
    </tabular>
  </data>
</slicerCacheDefinition>
</file>

<file path=xl/slicerCaches/slicerCache4.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Make" xr10:uid="{0ADA3BA3-8506-479D-BFA1-0286787F023E}" sourceName="Make">
  <pivotTables>
    <pivotTable tabId="25" name="Pivot_Chart1"/>
    <pivotTable tabId="25" name="Pivot_Chart2"/>
    <pivotTable tabId="25" name="Pivot_Chart3"/>
  </pivotTables>
  <data>
    <tabular pivotCacheId="535854899">
      <items count="11">
        <i x="6"/>
        <i x="1"/>
        <i x="9"/>
        <i x="5"/>
        <i x="2" s="1"/>
        <i x="3"/>
        <i x="8"/>
        <i x="10"/>
        <i x="4"/>
        <i x="7"/>
        <i x="0"/>
      </items>
    </tabular>
  </data>
</slicerCacheDefinition>
</file>

<file path=xl/slicerCaches/slicerCache5.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Salesperson1" xr10:uid="{B3220B8F-9879-4E0A-9AC7-E080B776E613}" sourceName="Salesperson">
  <pivotTables>
    <pivotTable tabId="25" name="Pivot_Chart1"/>
    <pivotTable tabId="25" name="Pivot_Chart2"/>
    <pivotTable tabId="25" name="Pivot_Chart3"/>
  </pivotTables>
  <data>
    <tabular pivotCacheId="535854899">
      <items count="3">
        <i x="2" s="1"/>
        <i x="1" s="1"/>
        <i x="0" s="1"/>
      </items>
    </tabular>
  </data>
</slicerCacheDefinition>
</file>

<file path=xl/slicerCaches/slicerCache6.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Type" xr10:uid="{869AEB00-5F2A-449E-A725-A6F3C2F7F2B8}" sourceName="Type">
  <pivotTables>
    <pivotTable tabId="25" name="Pivot_Chart1"/>
    <pivotTable tabId="25" name="Pivot_Chart2"/>
    <pivotTable tabId="25" name="Pivot_Chart3"/>
  </pivotTables>
  <data>
    <tabular pivotCacheId="535854899">
      <items count="4">
        <i x="1" s="1"/>
        <i x="3" s="1"/>
        <i x="0" s="1" nd="1"/>
        <i x="2" s="1" nd="1"/>
      </items>
    </tabular>
  </data>
</slicerCacheDefinition>
</file>

<file path=xl/slicers/slicer1.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Salesperson" xr10:uid="{70D7D620-FA16-4794-9231-B38A8D652299}" cache="Slicer_Salesperson" caption="Salesperson" style="SlicerStyleLight6" rowHeight="257175"/>
  <slicer name="Payment Method" xr10:uid="{C5343DBE-98A4-4E0C-BB56-760B44475C1D}" cache="Slicer_Payment_Method" caption="Payment Method" style="SlicerStyleOther1" rowHeight="257175"/>
  <slicer name="Fuel Type" xr10:uid="{59BDFD70-BACB-47A5-8C59-0C2322963ABA}" cache="Slicer_Fuel_Type" caption="Fuel Type" columnCount="2" style="SlicerStyleLight5" rowHeight="257175"/>
</slicers>
</file>

<file path=xl/slicers/slicer2.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Make" xr10:uid="{72986C9F-B572-4A5A-8288-0DC41799CEB8}" cache="Slicer_Make" caption="Make" columnCount="2" style="SlicerStyleLight6" rowHeight="257175"/>
  <slicer name="Salesperson 1" xr10:uid="{3EAB1C6A-C5F4-467D-9DD4-C14A5296647B}" cache="Slicer_Salesperson1" caption="Salesperson" style="SlicerStyleLight5" rowHeight="257175"/>
  <slicer name="Type" xr10:uid="{721DA1CA-06B0-48DD-AFEE-C89488A4191A}" cache="Slicer_Type" caption="Type" columnCount="2" rowHeight="257175"/>
</slicer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B734C58C-F392-4FE5-811E-E7728926CFDA}" name="Car_Sales" displayName="Car_Sales" ref="A1:Q191" totalsRowShown="0" headerRowDxfId="8" headerRowBorderDxfId="7" headerRowCellStyle="Heading 2">
  <autoFilter ref="A1:Q191" xr:uid="{B734C58C-F392-4FE5-811E-E7728926CFDA}"/>
  <tableColumns count="17">
    <tableColumn id="1" xr3:uid="{31ADB056-B477-4C87-A818-7B1415D2465F}" name="Date" dataDxfId="6"/>
    <tableColumn id="2" xr3:uid="{4BE74DAA-AA42-419D-94B2-E37CA077BCB8}" name="Salesperson"/>
    <tableColumn id="3" xr3:uid="{79FBA404-F93D-4F47-BD6C-35E07A5F1645}" name="Make"/>
    <tableColumn id="4" xr3:uid="{63067E85-513B-4159-BCDC-9CAE91574EF4}" name="Model"/>
    <tableColumn id="5" xr3:uid="{F8D82E65-CA90-457A-8BED-596AFD79AEB1}" name="Type"/>
    <tableColumn id="6" xr3:uid="{D771605C-CA21-47CA-BD79-9FE0DF50BE9A}" name="Colour"/>
    <tableColumn id="7" xr3:uid="{1F0ADACE-6A14-4036-985C-CDAD63AA5C1D}" name="Year"/>
    <tableColumn id="8" xr3:uid="{C20A0E98-2D50-415F-9505-6E5795081035}" name="Car Age" dataDxfId="5">
      <calculatedColumnFormula>YEAR(A2)-G2</calculatedColumnFormula>
    </tableColumn>
    <tableColumn id="16" xr3:uid="{EEE4CE9B-5F37-4013-8869-4C85329F2190}" name="Cost" dataDxfId="4"/>
    <tableColumn id="9" xr3:uid="{81D33ACE-1A63-457E-B75D-931A529C14EB}" name="Price" dataDxfId="3"/>
    <tableColumn id="10" xr3:uid="{B68D932A-8711-480E-800C-CD793EF88877}" name="Age Grouping"/>
    <tableColumn id="11" xr3:uid="{DC3759D5-040F-4AC2-833C-3E640F0FEFA3}" name="Payment Method"/>
    <tableColumn id="12" xr3:uid="{A36484FB-36F9-44C1-9CFD-903FAC72A052}" name="Region"/>
    <tableColumn id="13" xr3:uid="{B0BB7F53-8F7F-43DC-8E67-200785ADB426}" name="Number of Previous Owners"/>
    <tableColumn id="19" xr3:uid="{8A4C710D-B751-494F-A3EA-AA2E5835EAA1}" name="Mileage" dataDxfId="2"/>
    <tableColumn id="14" xr3:uid="{1EF42E4A-60D1-4A04-9719-ECC92F959381}" name="Fuel Type"/>
    <tableColumn id="15" xr3:uid="{50290A95-1861-4550-86A9-76205DE1B07B}" name="Sales Channel"/>
  </tableColumns>
  <tableStyleInfo name="TableStyleMedium1" showFirstColumn="0" showLastColumn="0" showRowStripes="1" showColumnStripes="0"/>
</table>
</file>

<file path=xl/theme/theme1.xml><?xml version="1.0" encoding="utf-8"?>
<a:theme xmlns:a="http://schemas.openxmlformats.org/drawingml/2006/main" name="Office Theme">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imelineCaches/timelineCache1.xml><?xml version="1.0" encoding="utf-8"?>
<timelineCacheDefinition xmlns="http://schemas.microsoft.com/office/spreadsheetml/2010/11/main" xmlns:x15="http://schemas.microsoft.com/office/spreadsheetml/2010/11/main" xmlns:mc="http://schemas.openxmlformats.org/markup-compatibility/2006" xmlns:xr10="http://schemas.microsoft.com/office/spreadsheetml/2016/revision10" mc:Ignorable="xr10" name="NativeTimeline_Date" xr10:uid="{AD348457-2F9C-4C9E-B869-2588ECCD3CB6}" sourceName="Date">
  <pivotTables>
    <pivotTable tabId="12" name="MakeByType"/>
    <pivotTable tabId="12" name="SalesPerson_Region"/>
    <pivotTable tabId="12" name="Working_With_Values"/>
  </pivotTables>
  <state minimalRefreshVersion="6" lastRefreshVersion="6" pivotCacheId="535854899" filterType="unknown">
    <bounds startDate="2024-01-01T00:00:00" endDate="2026-01-01T00:00:00"/>
  </state>
</timelineCacheDefinition>
</file>

<file path=xl/timelines/timeline1.xml><?xml version="1.0" encoding="utf-8"?>
<timelines xmlns="http://schemas.microsoft.com/office/spreadsheetml/2010/11/main" xmlns:mc="http://schemas.openxmlformats.org/markup-compatibility/2006" xmlns:x="http://schemas.openxmlformats.org/spreadsheetml/2006/main" xmlns:xr10="http://schemas.microsoft.com/office/spreadsheetml/2016/revision10" mc:Ignorable="x xr10">
  <timeline name="Date" xr10:uid="{19A6A6EB-095C-4EC1-B9A8-CE79A39062EA}" cache="NativeTimeline_Date" caption="Date" level="2" selectionLevel="2" scrollPosition="2024-06-16T00:00:00"/>
</timelines>
</file>

<file path=xl/worksheets/_rels/sheet1.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2.xml.rels><?xml version="1.0" encoding="UTF-8" standalone="yes"?>
<Relationships xmlns="http://schemas.openxmlformats.org/package/2006/relationships"><Relationship Id="rId1" Type="http://schemas.openxmlformats.org/officeDocument/2006/relationships/pivotTable" Target="../pivotTables/pivotTable2.xml"/></Relationships>
</file>

<file path=xl/worksheets/_rels/sheet3.xml.rels><?xml version="1.0" encoding="UTF-8" standalone="yes"?>
<Relationships xmlns="http://schemas.openxmlformats.org/package/2006/relationships"><Relationship Id="rId1" Type="http://schemas.openxmlformats.org/officeDocument/2006/relationships/pivotTable" Target="../pivotTables/pivotTable3.xml"/></Relationships>
</file>

<file path=xl/worksheets/_rels/sheet4.xml.rels><?xml version="1.0" encoding="UTF-8" standalone="yes"?>
<Relationships xmlns="http://schemas.openxmlformats.org/package/2006/relationships"><Relationship Id="rId8" Type="http://schemas.openxmlformats.org/officeDocument/2006/relationships/drawing" Target="../drawings/drawing1.xml"/><Relationship Id="rId3" Type="http://schemas.openxmlformats.org/officeDocument/2006/relationships/pivotTable" Target="../pivotTables/pivotTable6.xml"/><Relationship Id="rId7" Type="http://schemas.openxmlformats.org/officeDocument/2006/relationships/pivotTable" Target="../pivotTables/pivotTable10.xml"/><Relationship Id="rId2" Type="http://schemas.openxmlformats.org/officeDocument/2006/relationships/pivotTable" Target="../pivotTables/pivotTable5.xml"/><Relationship Id="rId1" Type="http://schemas.openxmlformats.org/officeDocument/2006/relationships/pivotTable" Target="../pivotTables/pivotTable4.xml"/><Relationship Id="rId6" Type="http://schemas.openxmlformats.org/officeDocument/2006/relationships/pivotTable" Target="../pivotTables/pivotTable9.xml"/><Relationship Id="rId5" Type="http://schemas.openxmlformats.org/officeDocument/2006/relationships/pivotTable" Target="../pivotTables/pivotTable8.xml"/><Relationship Id="rId10" Type="http://schemas.microsoft.com/office/2011/relationships/timeline" Target="../timelines/timeline1.xml"/><Relationship Id="rId4" Type="http://schemas.openxmlformats.org/officeDocument/2006/relationships/pivotTable" Target="../pivotTables/pivotTable7.xml"/><Relationship Id="rId9" Type="http://schemas.microsoft.com/office/2007/relationships/slicer" Target="../slicers/slicer1.xml"/></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ivotTable" Target="../pivotTables/pivotTable12.xml"/><Relationship Id="rId1" Type="http://schemas.openxmlformats.org/officeDocument/2006/relationships/pivotTable" Target="../pivotTables/pivotTable11.xml"/></Relationships>
</file>

<file path=xl/worksheets/_rels/sheet6.xml.rels><?xml version="1.0" encoding="UTF-8" standalone="yes"?>
<Relationships xmlns="http://schemas.openxmlformats.org/package/2006/relationships"><Relationship Id="rId1" Type="http://schemas.openxmlformats.org/officeDocument/2006/relationships/table" Target="../tables/table1.xml"/></Relationships>
</file>

<file path=xl/worksheets/_rels/sheet8.xml.rels><?xml version="1.0" encoding="UTF-8" standalone="yes"?>
<Relationships xmlns="http://schemas.openxmlformats.org/package/2006/relationships"><Relationship Id="rId1" Type="http://schemas.openxmlformats.org/officeDocument/2006/relationships/pivotTable" Target="../pivotTables/pivotTable13.xml"/></Relationships>
</file>

<file path=xl/worksheets/_rels/sheet10.xml.rels><?xml version="1.0" encoding="UTF-8" standalone="yes"?>
<Relationships xmlns="http://schemas.openxmlformats.org/package/2006/relationships"><Relationship Id="rId3" Type="http://schemas.openxmlformats.org/officeDocument/2006/relationships/pivotTable" Target="../pivotTables/pivotTable16.xml"/><Relationship Id="rId2" Type="http://schemas.openxmlformats.org/officeDocument/2006/relationships/pivotTable" Target="../pivotTables/pivotTable15.xml"/><Relationship Id="rId1" Type="http://schemas.openxmlformats.org/officeDocument/2006/relationships/pivotTable" Target="../pivotTables/pivotTable14.xml"/><Relationship Id="rId5" Type="http://schemas.microsoft.com/office/2007/relationships/slicer" Target="../slicers/slicer2.xml"/><Relationship Id="rId4"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DFF1D9-48F2-4ACB-B025-6707811DD3E1}">
  <dimension ref="A1:K16"/>
  <sheetViews>
    <sheetView workbookViewId="0">
      <selection activeCell="H9" sqref="H9"/>
    </sheetView>
  </sheetViews>
  <sheetFormatPr defaultRowHeight="15"/>
  <sheetData>
    <row r="1" spans="1:11">
      <c r="A1" s="2" t="s">
        <v>0</v>
      </c>
      <c r="B1" t="s">
        <v>1</v>
      </c>
    </row>
    <row r="3" spans="1:11">
      <c r="B3" s="2" t="s">
        <v>2</v>
      </c>
    </row>
    <row r="4" spans="1:11" ht="45">
      <c r="B4" t="s">
        <v>3</v>
      </c>
      <c r="D4" t="s">
        <v>4</v>
      </c>
      <c r="F4" t="s">
        <v>5</v>
      </c>
      <c r="H4" t="s">
        <v>6</v>
      </c>
      <c r="J4" s="8" t="s">
        <v>7</v>
      </c>
      <c r="K4" s="8" t="s">
        <v>8</v>
      </c>
    </row>
    <row r="5" spans="1:11" ht="30">
      <c r="A5" s="2" t="s">
        <v>9</v>
      </c>
      <c r="B5" s="8" t="s">
        <v>10</v>
      </c>
      <c r="C5" s="8" t="s">
        <v>11</v>
      </c>
      <c r="D5" s="8" t="s">
        <v>10</v>
      </c>
      <c r="E5" s="8" t="s">
        <v>11</v>
      </c>
      <c r="F5" s="8" t="s">
        <v>10</v>
      </c>
      <c r="G5" s="8" t="s">
        <v>11</v>
      </c>
      <c r="H5" s="8" t="s">
        <v>10</v>
      </c>
      <c r="I5" s="8" t="s">
        <v>11</v>
      </c>
      <c r="J5" s="8"/>
      <c r="K5" s="8"/>
    </row>
    <row r="6" spans="1:11">
      <c r="A6" s="1" t="s">
        <v>12</v>
      </c>
      <c r="B6" s="4"/>
      <c r="D6" s="4">
        <v>15600</v>
      </c>
      <c r="E6">
        <v>1</v>
      </c>
      <c r="F6" s="4"/>
      <c r="H6" s="4"/>
      <c r="J6" s="4">
        <v>15600</v>
      </c>
      <c r="K6">
        <v>1</v>
      </c>
    </row>
    <row r="7" spans="1:11">
      <c r="A7" s="1" t="s">
        <v>13</v>
      </c>
      <c r="B7" s="4"/>
      <c r="D7" s="4">
        <v>15969</v>
      </c>
      <c r="E7">
        <v>2</v>
      </c>
      <c r="F7" s="4"/>
      <c r="H7" s="4"/>
      <c r="J7" s="4">
        <v>15969</v>
      </c>
      <c r="K7">
        <v>2</v>
      </c>
    </row>
    <row r="8" spans="1:11">
      <c r="A8" s="1" t="s">
        <v>14</v>
      </c>
      <c r="B8" s="4">
        <v>3999</v>
      </c>
      <c r="C8">
        <v>1</v>
      </c>
      <c r="D8" s="4">
        <v>4533</v>
      </c>
      <c r="E8">
        <v>1</v>
      </c>
      <c r="F8" s="4"/>
      <c r="H8" s="4"/>
      <c r="J8" s="4">
        <v>8532</v>
      </c>
      <c r="K8">
        <v>2</v>
      </c>
    </row>
    <row r="9" spans="1:11">
      <c r="A9" s="1" t="s">
        <v>15</v>
      </c>
      <c r="B9" s="4"/>
      <c r="D9" s="4">
        <v>8000</v>
      </c>
      <c r="E9">
        <v>1</v>
      </c>
      <c r="F9" s="4">
        <v>4200</v>
      </c>
      <c r="G9">
        <v>1</v>
      </c>
      <c r="H9" s="4"/>
      <c r="J9" s="4">
        <v>12200</v>
      </c>
      <c r="K9">
        <v>2</v>
      </c>
    </row>
    <row r="10" spans="1:11">
      <c r="A10" s="1" t="s">
        <v>16</v>
      </c>
      <c r="B10" s="4"/>
      <c r="D10" s="4">
        <v>13200</v>
      </c>
      <c r="E10">
        <v>2</v>
      </c>
      <c r="F10" s="4"/>
      <c r="H10" s="4"/>
      <c r="J10" s="4">
        <v>13200</v>
      </c>
      <c r="K10">
        <v>2</v>
      </c>
    </row>
    <row r="11" spans="1:11">
      <c r="A11" s="1" t="s">
        <v>17</v>
      </c>
      <c r="B11" s="4"/>
      <c r="D11" s="4">
        <v>25390</v>
      </c>
      <c r="E11">
        <v>3</v>
      </c>
      <c r="F11" s="4"/>
      <c r="H11" s="4"/>
      <c r="J11" s="4">
        <v>25390</v>
      </c>
      <c r="K11">
        <v>3</v>
      </c>
    </row>
    <row r="12" spans="1:11">
      <c r="A12" s="1" t="s">
        <v>18</v>
      </c>
      <c r="B12" s="4">
        <v>22920</v>
      </c>
      <c r="C12">
        <v>2</v>
      </c>
      <c r="D12" s="4">
        <v>28819</v>
      </c>
      <c r="E12">
        <v>3</v>
      </c>
      <c r="F12" s="4"/>
      <c r="H12" s="4"/>
      <c r="J12" s="4">
        <v>51739</v>
      </c>
      <c r="K12">
        <v>5</v>
      </c>
    </row>
    <row r="13" spans="1:11">
      <c r="A13" s="1" t="s">
        <v>19</v>
      </c>
      <c r="B13" s="4">
        <v>45581</v>
      </c>
      <c r="C13">
        <v>4</v>
      </c>
      <c r="D13" s="4">
        <v>3400</v>
      </c>
      <c r="E13">
        <v>1</v>
      </c>
      <c r="F13" s="4"/>
      <c r="H13" s="4"/>
      <c r="J13" s="4">
        <v>48981</v>
      </c>
      <c r="K13">
        <v>5</v>
      </c>
    </row>
    <row r="14" spans="1:11">
      <c r="A14" s="1" t="s">
        <v>20</v>
      </c>
      <c r="B14" s="4"/>
      <c r="D14" s="4">
        <v>42701</v>
      </c>
      <c r="E14">
        <v>4</v>
      </c>
      <c r="F14" s="4">
        <v>17872</v>
      </c>
      <c r="G14">
        <v>1</v>
      </c>
      <c r="H14" s="4"/>
      <c r="J14" s="4">
        <v>60573</v>
      </c>
      <c r="K14">
        <v>5</v>
      </c>
    </row>
    <row r="15" spans="1:11">
      <c r="A15" s="1" t="s">
        <v>21</v>
      </c>
      <c r="B15" s="4"/>
      <c r="D15" s="4"/>
      <c r="F15" s="4">
        <v>36290</v>
      </c>
      <c r="G15">
        <v>4</v>
      </c>
      <c r="H15" s="4">
        <v>48895</v>
      </c>
      <c r="I15">
        <v>4</v>
      </c>
      <c r="J15" s="4">
        <v>85185</v>
      </c>
      <c r="K15">
        <v>8</v>
      </c>
    </row>
    <row r="16" spans="1:11">
      <c r="A16" s="1" t="s">
        <v>22</v>
      </c>
      <c r="B16" s="4">
        <v>72500</v>
      </c>
      <c r="C16">
        <v>7</v>
      </c>
      <c r="D16" s="4">
        <v>157612</v>
      </c>
      <c r="E16">
        <v>18</v>
      </c>
      <c r="F16" s="4">
        <v>58362</v>
      </c>
      <c r="G16">
        <v>6</v>
      </c>
      <c r="H16" s="4">
        <v>48895</v>
      </c>
      <c r="I16">
        <v>4</v>
      </c>
      <c r="J16" s="4">
        <v>337369</v>
      </c>
      <c r="K16">
        <v>35</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B2926B-7BBE-4CC4-AD21-5239BE3898E0}">
  <dimension ref="A1:K17"/>
  <sheetViews>
    <sheetView workbookViewId="0">
      <selection activeCell="G10" sqref="G10"/>
    </sheetView>
  </sheetViews>
  <sheetFormatPr defaultRowHeight="15"/>
  <sheetData>
    <row r="1" spans="1:11">
      <c r="A1" s="2" t="s">
        <v>0</v>
      </c>
      <c r="B1" t="s">
        <v>23</v>
      </c>
    </row>
    <row r="3" spans="1:11">
      <c r="B3" s="2" t="s">
        <v>2</v>
      </c>
    </row>
    <row r="4" spans="1:11" ht="45">
      <c r="B4" t="s">
        <v>3</v>
      </c>
      <c r="D4" t="s">
        <v>4</v>
      </c>
      <c r="F4" t="s">
        <v>5</v>
      </c>
      <c r="H4" t="s">
        <v>6</v>
      </c>
      <c r="J4" s="8" t="s">
        <v>7</v>
      </c>
      <c r="K4" s="8" t="s">
        <v>8</v>
      </c>
    </row>
    <row r="5" spans="1:11" ht="30">
      <c r="A5" s="2" t="s">
        <v>9</v>
      </c>
      <c r="B5" s="8" t="s">
        <v>10</v>
      </c>
      <c r="C5" s="8" t="s">
        <v>11</v>
      </c>
      <c r="D5" s="8" t="s">
        <v>10</v>
      </c>
      <c r="E5" s="8" t="s">
        <v>11</v>
      </c>
      <c r="F5" s="8" t="s">
        <v>10</v>
      </c>
      <c r="G5" s="8" t="s">
        <v>11</v>
      </c>
      <c r="H5" s="8" t="s">
        <v>10</v>
      </c>
      <c r="I5" s="8" t="s">
        <v>11</v>
      </c>
      <c r="J5" s="8"/>
      <c r="K5" s="8"/>
    </row>
    <row r="6" spans="1:11">
      <c r="A6" s="1" t="s">
        <v>12</v>
      </c>
      <c r="B6" s="4">
        <v>18900</v>
      </c>
      <c r="C6">
        <v>1</v>
      </c>
      <c r="D6" s="4"/>
      <c r="F6" s="4"/>
      <c r="H6" s="4"/>
      <c r="J6" s="4">
        <v>18900</v>
      </c>
      <c r="K6">
        <v>1</v>
      </c>
    </row>
    <row r="7" spans="1:11">
      <c r="A7" s="1" t="s">
        <v>14</v>
      </c>
      <c r="B7" s="4"/>
      <c r="D7" s="4">
        <v>38411</v>
      </c>
      <c r="E7">
        <v>2</v>
      </c>
      <c r="F7" s="4"/>
      <c r="H7" s="4"/>
      <c r="J7" s="4">
        <v>38411</v>
      </c>
      <c r="K7">
        <v>2</v>
      </c>
    </row>
    <row r="8" spans="1:11">
      <c r="A8" s="1" t="s">
        <v>21</v>
      </c>
      <c r="B8" s="4"/>
      <c r="D8" s="4"/>
      <c r="F8" s="4">
        <v>22800</v>
      </c>
      <c r="G8">
        <v>2</v>
      </c>
      <c r="H8" s="4"/>
      <c r="J8" s="4">
        <v>22800</v>
      </c>
      <c r="K8">
        <v>2</v>
      </c>
    </row>
    <row r="9" spans="1:11">
      <c r="A9" s="1" t="s">
        <v>24</v>
      </c>
      <c r="B9" s="4"/>
      <c r="D9" s="4">
        <v>13900</v>
      </c>
      <c r="E9">
        <v>4</v>
      </c>
      <c r="F9" s="4"/>
      <c r="H9" s="4"/>
      <c r="J9" s="4">
        <v>13900</v>
      </c>
      <c r="K9">
        <v>4</v>
      </c>
    </row>
    <row r="10" spans="1:11">
      <c r="A10" s="1" t="s">
        <v>13</v>
      </c>
      <c r="B10" s="4"/>
      <c r="D10" s="4">
        <v>36724</v>
      </c>
      <c r="E10">
        <v>3</v>
      </c>
      <c r="F10" s="4"/>
      <c r="H10" s="4">
        <v>5670</v>
      </c>
      <c r="I10">
        <v>1</v>
      </c>
      <c r="J10" s="4">
        <v>42394</v>
      </c>
      <c r="K10">
        <v>4</v>
      </c>
    </row>
    <row r="11" spans="1:11">
      <c r="A11" s="1" t="s">
        <v>15</v>
      </c>
      <c r="B11" s="4"/>
      <c r="D11" s="4">
        <v>41947</v>
      </c>
      <c r="E11">
        <v>3</v>
      </c>
      <c r="F11" s="4">
        <v>18500</v>
      </c>
      <c r="G11">
        <v>1</v>
      </c>
      <c r="H11" s="4"/>
      <c r="J11" s="4">
        <v>60447</v>
      </c>
      <c r="K11">
        <v>4</v>
      </c>
    </row>
    <row r="12" spans="1:11">
      <c r="A12" s="1" t="s">
        <v>18</v>
      </c>
      <c r="B12" s="4">
        <v>29500</v>
      </c>
      <c r="C12">
        <v>1</v>
      </c>
      <c r="D12" s="4">
        <v>7500</v>
      </c>
      <c r="E12">
        <v>2</v>
      </c>
      <c r="F12" s="4"/>
      <c r="H12" s="4">
        <v>30114</v>
      </c>
      <c r="I12">
        <v>3</v>
      </c>
      <c r="J12" s="4">
        <v>67114</v>
      </c>
      <c r="K12">
        <v>6</v>
      </c>
    </row>
    <row r="13" spans="1:11">
      <c r="A13" s="1" t="s">
        <v>19</v>
      </c>
      <c r="B13" s="4">
        <v>35138</v>
      </c>
      <c r="C13">
        <v>3</v>
      </c>
      <c r="D13" s="4">
        <v>2500</v>
      </c>
      <c r="E13">
        <v>1</v>
      </c>
      <c r="F13" s="4">
        <v>43200</v>
      </c>
      <c r="G13">
        <v>1</v>
      </c>
      <c r="H13" s="4">
        <v>32426</v>
      </c>
      <c r="I13">
        <v>3</v>
      </c>
      <c r="J13" s="4">
        <v>113264</v>
      </c>
      <c r="K13">
        <v>8</v>
      </c>
    </row>
    <row r="14" spans="1:11">
      <c r="A14" s="1" t="s">
        <v>16</v>
      </c>
      <c r="B14" s="4">
        <v>25566</v>
      </c>
      <c r="C14">
        <v>4</v>
      </c>
      <c r="D14" s="4">
        <v>36247</v>
      </c>
      <c r="E14">
        <v>4</v>
      </c>
      <c r="F14" s="4">
        <v>3200</v>
      </c>
      <c r="G14">
        <v>1</v>
      </c>
      <c r="H14" s="4">
        <v>4200</v>
      </c>
      <c r="I14">
        <v>1</v>
      </c>
      <c r="J14" s="4">
        <v>69213</v>
      </c>
      <c r="K14">
        <v>10</v>
      </c>
    </row>
    <row r="15" spans="1:11">
      <c r="A15" s="1" t="s">
        <v>17</v>
      </c>
      <c r="B15" s="4">
        <v>41648</v>
      </c>
      <c r="C15">
        <v>4</v>
      </c>
      <c r="D15" s="4">
        <v>30757</v>
      </c>
      <c r="E15">
        <v>5</v>
      </c>
      <c r="F15" s="4"/>
      <c r="H15" s="4">
        <v>22500</v>
      </c>
      <c r="I15">
        <v>2</v>
      </c>
      <c r="J15" s="4">
        <v>94905</v>
      </c>
      <c r="K15">
        <v>11</v>
      </c>
    </row>
    <row r="16" spans="1:11">
      <c r="A16" s="1" t="s">
        <v>20</v>
      </c>
      <c r="B16" s="4">
        <v>24964</v>
      </c>
      <c r="C16">
        <v>4</v>
      </c>
      <c r="D16" s="4">
        <v>47386</v>
      </c>
      <c r="E16">
        <v>6</v>
      </c>
      <c r="F16" s="4">
        <v>30400</v>
      </c>
      <c r="G16">
        <v>2</v>
      </c>
      <c r="H16" s="4"/>
      <c r="J16" s="4">
        <v>102750</v>
      </c>
      <c r="K16">
        <v>12</v>
      </c>
    </row>
    <row r="17" spans="1:11">
      <c r="A17" s="1" t="s">
        <v>22</v>
      </c>
      <c r="B17" s="4">
        <v>175716</v>
      </c>
      <c r="C17">
        <v>17</v>
      </c>
      <c r="D17" s="4">
        <v>255372</v>
      </c>
      <c r="E17">
        <v>30</v>
      </c>
      <c r="F17" s="4">
        <v>118100</v>
      </c>
      <c r="G17">
        <v>7</v>
      </c>
      <c r="H17" s="4">
        <v>94910</v>
      </c>
      <c r="I17">
        <v>10</v>
      </c>
      <c r="J17" s="4">
        <v>644098</v>
      </c>
      <c r="K17">
        <v>64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EA4A0C-79A5-4FD7-A64C-ED640953A412}">
  <dimension ref="A1:K16"/>
  <sheetViews>
    <sheetView workbookViewId="0">
      <selection activeCell="D27" sqref="D27"/>
    </sheetView>
  </sheetViews>
  <sheetFormatPr defaultRowHeight="15"/>
  <cols>
    <col min="1" max="1" width="13.42578125" bestFit="1" customWidth="1"/>
    <col min="2" max="2" width="16.85546875" bestFit="1" customWidth="1"/>
    <col min="3" max="3" width="15.7109375" bestFit="1" customWidth="1"/>
    <col min="4" max="4" width="13.42578125" bestFit="1" customWidth="1"/>
    <col min="5" max="5" width="11.28515625" bestFit="1" customWidth="1"/>
  </cols>
  <sheetData>
    <row r="1" spans="1:11">
      <c r="A1" s="2" t="s">
        <v>0</v>
      </c>
      <c r="B1" t="s">
        <v>25</v>
      </c>
    </row>
    <row r="3" spans="1:11">
      <c r="B3" s="2" t="s">
        <v>2</v>
      </c>
    </row>
    <row r="4" spans="1:11" ht="45">
      <c r="B4" t="s">
        <v>3</v>
      </c>
      <c r="D4" t="s">
        <v>4</v>
      </c>
      <c r="F4" t="s">
        <v>5</v>
      </c>
      <c r="H4" t="s">
        <v>6</v>
      </c>
      <c r="J4" s="8" t="s">
        <v>7</v>
      </c>
      <c r="K4" s="8" t="s">
        <v>8</v>
      </c>
    </row>
    <row r="5" spans="1:11" ht="30">
      <c r="A5" s="2" t="s">
        <v>9</v>
      </c>
      <c r="B5" s="8" t="s">
        <v>10</v>
      </c>
      <c r="C5" s="8" t="s">
        <v>11</v>
      </c>
      <c r="D5" s="8" t="s">
        <v>10</v>
      </c>
      <c r="E5" s="8" t="s">
        <v>11</v>
      </c>
      <c r="F5" s="8" t="s">
        <v>10</v>
      </c>
      <c r="G5" s="8" t="s">
        <v>11</v>
      </c>
      <c r="H5" s="8" t="s">
        <v>10</v>
      </c>
      <c r="I5" s="8" t="s">
        <v>11</v>
      </c>
      <c r="J5" s="8"/>
      <c r="K5" s="8"/>
    </row>
    <row r="6" spans="1:11">
      <c r="A6" s="1" t="s">
        <v>21</v>
      </c>
      <c r="B6" s="4"/>
      <c r="D6" s="4"/>
      <c r="F6" s="4">
        <v>8500</v>
      </c>
      <c r="G6">
        <v>1</v>
      </c>
      <c r="H6" s="4"/>
      <c r="J6" s="4">
        <v>8500</v>
      </c>
      <c r="K6">
        <v>1</v>
      </c>
    </row>
    <row r="7" spans="1:11">
      <c r="A7" s="1" t="s">
        <v>15</v>
      </c>
      <c r="B7" s="4"/>
      <c r="D7" s="4">
        <v>1200</v>
      </c>
      <c r="E7">
        <v>1</v>
      </c>
      <c r="F7" s="4">
        <v>11545</v>
      </c>
      <c r="G7">
        <v>1</v>
      </c>
      <c r="H7" s="4"/>
      <c r="J7" s="4">
        <v>12745</v>
      </c>
      <c r="K7">
        <v>2</v>
      </c>
    </row>
    <row r="8" spans="1:11">
      <c r="A8" s="1" t="s">
        <v>14</v>
      </c>
      <c r="B8" s="4">
        <v>28782</v>
      </c>
      <c r="C8">
        <v>3</v>
      </c>
      <c r="D8" s="4">
        <v>12400</v>
      </c>
      <c r="E8">
        <v>1</v>
      </c>
      <c r="F8" s="4"/>
      <c r="H8" s="4"/>
      <c r="J8" s="4">
        <v>41182</v>
      </c>
      <c r="K8">
        <v>4</v>
      </c>
    </row>
    <row r="9" spans="1:11">
      <c r="A9" s="1" t="s">
        <v>13</v>
      </c>
      <c r="B9" s="4">
        <v>14500</v>
      </c>
      <c r="C9">
        <v>1</v>
      </c>
      <c r="D9" s="4">
        <v>24246</v>
      </c>
      <c r="E9">
        <v>4</v>
      </c>
      <c r="F9" s="4">
        <v>15420</v>
      </c>
      <c r="G9">
        <v>1</v>
      </c>
      <c r="H9" s="4"/>
      <c r="J9" s="4">
        <v>54166</v>
      </c>
      <c r="K9">
        <v>6</v>
      </c>
    </row>
    <row r="10" spans="1:11">
      <c r="A10" s="1" t="s">
        <v>19</v>
      </c>
      <c r="B10" s="4">
        <v>25766</v>
      </c>
      <c r="C10">
        <v>4</v>
      </c>
      <c r="D10" s="4"/>
      <c r="F10" s="4">
        <v>34222</v>
      </c>
      <c r="G10">
        <v>1</v>
      </c>
      <c r="H10" s="4">
        <v>23400</v>
      </c>
      <c r="I10">
        <v>1</v>
      </c>
      <c r="J10" s="4">
        <v>83388</v>
      </c>
      <c r="K10">
        <v>6</v>
      </c>
    </row>
    <row r="11" spans="1:11">
      <c r="A11" s="1" t="s">
        <v>24</v>
      </c>
      <c r="B11" s="4"/>
      <c r="D11" s="4">
        <v>19969</v>
      </c>
      <c r="E11">
        <v>2</v>
      </c>
      <c r="F11" s="4">
        <v>52002</v>
      </c>
      <c r="G11">
        <v>5</v>
      </c>
      <c r="H11" s="4"/>
      <c r="J11" s="4">
        <v>71971</v>
      </c>
      <c r="K11">
        <v>7</v>
      </c>
    </row>
    <row r="12" spans="1:11">
      <c r="A12" s="1" t="s">
        <v>18</v>
      </c>
      <c r="B12" s="4">
        <v>42978</v>
      </c>
      <c r="C12">
        <v>5</v>
      </c>
      <c r="D12" s="4">
        <v>60836</v>
      </c>
      <c r="E12">
        <v>5</v>
      </c>
      <c r="F12" s="4"/>
      <c r="H12" s="4">
        <v>21200</v>
      </c>
      <c r="I12">
        <v>2</v>
      </c>
      <c r="J12" s="4">
        <v>125014</v>
      </c>
      <c r="K12">
        <v>12</v>
      </c>
    </row>
    <row r="13" spans="1:11">
      <c r="A13" s="1" t="s">
        <v>16</v>
      </c>
      <c r="B13" s="4">
        <v>50630</v>
      </c>
      <c r="C13">
        <v>5</v>
      </c>
      <c r="D13" s="4">
        <v>47344</v>
      </c>
      <c r="E13">
        <v>5</v>
      </c>
      <c r="F13" s="4">
        <v>78673</v>
      </c>
      <c r="G13">
        <v>4</v>
      </c>
      <c r="H13" s="4"/>
      <c r="J13" s="4">
        <v>176647</v>
      </c>
      <c r="K13">
        <v>14</v>
      </c>
    </row>
    <row r="14" spans="1:11">
      <c r="A14" s="1" t="s">
        <v>17</v>
      </c>
      <c r="B14" s="4">
        <v>59069</v>
      </c>
      <c r="C14">
        <v>5</v>
      </c>
      <c r="D14" s="4">
        <v>36662</v>
      </c>
      <c r="E14">
        <v>7</v>
      </c>
      <c r="F14" s="4">
        <v>19655</v>
      </c>
      <c r="G14">
        <v>1</v>
      </c>
      <c r="H14" s="4">
        <v>28400</v>
      </c>
      <c r="I14">
        <v>2</v>
      </c>
      <c r="J14" s="4">
        <v>143786</v>
      </c>
      <c r="K14">
        <v>15</v>
      </c>
    </row>
    <row r="15" spans="1:11">
      <c r="A15" s="1" t="s">
        <v>20</v>
      </c>
      <c r="B15" s="4">
        <v>31940</v>
      </c>
      <c r="C15">
        <v>6</v>
      </c>
      <c r="D15" s="4">
        <v>144229</v>
      </c>
      <c r="E15">
        <v>16</v>
      </c>
      <c r="F15" s="4">
        <v>15186</v>
      </c>
      <c r="G15">
        <v>2</v>
      </c>
      <c r="H15" s="4"/>
      <c r="J15" s="4">
        <v>191355</v>
      </c>
      <c r="K15">
        <v>24</v>
      </c>
    </row>
    <row r="16" spans="1:11">
      <c r="A16" s="1" t="s">
        <v>22</v>
      </c>
      <c r="B16" s="4">
        <v>253665</v>
      </c>
      <c r="C16">
        <v>29</v>
      </c>
      <c r="D16" s="4">
        <v>346886</v>
      </c>
      <c r="E16">
        <v>41</v>
      </c>
      <c r="F16" s="4">
        <v>235203</v>
      </c>
      <c r="G16">
        <v>16</v>
      </c>
      <c r="H16" s="4">
        <v>73000</v>
      </c>
      <c r="I16">
        <v>5</v>
      </c>
      <c r="J16" s="4">
        <v>908754</v>
      </c>
      <c r="K16">
        <v>91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B510DC-5DDB-4CBF-B883-774AED7ADC74}">
  <dimension ref="A1:K121"/>
  <sheetViews>
    <sheetView zoomScaleNormal="100" workbookViewId="0">
      <selection activeCell="F9" sqref="F9"/>
    </sheetView>
  </sheetViews>
  <sheetFormatPr defaultRowHeight="15"/>
  <cols>
    <col min="1" max="1" width="15.140625" bestFit="1" customWidth="1"/>
    <col min="2" max="2" width="18.140625" bestFit="1" customWidth="1"/>
    <col min="3" max="3" width="15.7109375" bestFit="1" customWidth="1"/>
    <col min="4" max="4" width="13.42578125" bestFit="1" customWidth="1"/>
    <col min="5" max="5" width="11.28515625" bestFit="1" customWidth="1"/>
    <col min="6" max="6" width="12" bestFit="1" customWidth="1"/>
    <col min="7" max="7" width="12.28515625" bestFit="1" customWidth="1"/>
    <col min="8" max="8" width="17" bestFit="1" customWidth="1"/>
    <col min="9" max="9" width="17.42578125" bestFit="1" customWidth="1"/>
    <col min="10" max="10" width="12.7109375" bestFit="1" customWidth="1"/>
    <col min="11" max="11" width="17" bestFit="1" customWidth="1"/>
    <col min="12" max="12" width="17.42578125" bestFit="1" customWidth="1"/>
    <col min="13" max="13" width="17.85546875" bestFit="1" customWidth="1"/>
    <col min="14" max="14" width="10.140625" bestFit="1" customWidth="1"/>
    <col min="15" max="15" width="12.7109375" bestFit="1" customWidth="1"/>
    <col min="16" max="16" width="12.28515625" bestFit="1" customWidth="1"/>
    <col min="17" max="17" width="14.140625" bestFit="1" customWidth="1"/>
    <col min="18" max="18" width="12.28515625" bestFit="1" customWidth="1"/>
    <col min="19" max="19" width="14.140625" bestFit="1" customWidth="1"/>
    <col min="20" max="20" width="12.28515625" bestFit="1" customWidth="1"/>
    <col min="21" max="21" width="14.140625" bestFit="1" customWidth="1"/>
    <col min="22" max="22" width="12.28515625" bestFit="1" customWidth="1"/>
    <col min="23" max="23" width="14.140625" bestFit="1" customWidth="1"/>
    <col min="24" max="24" width="17.42578125" bestFit="1" customWidth="1"/>
    <col min="25" max="25" width="19.140625" bestFit="1" customWidth="1"/>
  </cols>
  <sheetData>
    <row r="1" spans="1:11">
      <c r="A1" s="2" t="s">
        <v>0</v>
      </c>
      <c r="B1" t="s">
        <v>26</v>
      </c>
    </row>
    <row r="3" spans="1:11">
      <c r="B3" s="2" t="s">
        <v>2</v>
      </c>
    </row>
    <row r="4" spans="1:11" ht="30">
      <c r="B4" t="s">
        <v>3</v>
      </c>
      <c r="D4" t="s">
        <v>4</v>
      </c>
      <c r="F4" t="s">
        <v>5</v>
      </c>
      <c r="H4" t="s">
        <v>6</v>
      </c>
      <c r="J4" s="8" t="s">
        <v>7</v>
      </c>
      <c r="K4" t="s">
        <v>8</v>
      </c>
    </row>
    <row r="5" spans="1:11" ht="30">
      <c r="A5" s="2" t="s">
        <v>9</v>
      </c>
      <c r="B5" s="8" t="s">
        <v>10</v>
      </c>
      <c r="C5" t="s">
        <v>11</v>
      </c>
      <c r="D5" s="8" t="s">
        <v>10</v>
      </c>
      <c r="E5" t="s">
        <v>11</v>
      </c>
      <c r="F5" s="8" t="s">
        <v>10</v>
      </c>
      <c r="G5" t="s">
        <v>11</v>
      </c>
      <c r="H5" s="8" t="s">
        <v>10</v>
      </c>
      <c r="I5" t="s">
        <v>11</v>
      </c>
      <c r="J5" s="8"/>
    </row>
    <row r="6" spans="1:11">
      <c r="A6" s="1" t="s">
        <v>19</v>
      </c>
      <c r="B6" s="4">
        <v>106485</v>
      </c>
      <c r="C6">
        <v>11</v>
      </c>
      <c r="D6" s="4">
        <v>5900</v>
      </c>
      <c r="E6">
        <v>2</v>
      </c>
      <c r="F6" s="4">
        <v>77422</v>
      </c>
      <c r="G6">
        <v>2</v>
      </c>
      <c r="H6" s="4">
        <v>55826</v>
      </c>
      <c r="I6">
        <v>4</v>
      </c>
      <c r="J6" s="4">
        <v>245633</v>
      </c>
      <c r="K6">
        <v>19</v>
      </c>
    </row>
    <row r="7" spans="1:11">
      <c r="A7" s="1" t="s">
        <v>17</v>
      </c>
      <c r="B7" s="4">
        <v>100717</v>
      </c>
      <c r="C7">
        <v>9</v>
      </c>
      <c r="D7" s="4">
        <v>92809</v>
      </c>
      <c r="E7">
        <v>15</v>
      </c>
      <c r="F7" s="4">
        <v>19655</v>
      </c>
      <c r="G7">
        <v>1</v>
      </c>
      <c r="H7" s="4">
        <v>50900</v>
      </c>
      <c r="I7">
        <v>4</v>
      </c>
      <c r="J7" s="4">
        <v>264081</v>
      </c>
      <c r="K7">
        <v>29</v>
      </c>
    </row>
    <row r="8" spans="1:11">
      <c r="A8" s="1" t="s">
        <v>13</v>
      </c>
      <c r="B8" s="4">
        <v>14500</v>
      </c>
      <c r="C8">
        <v>1</v>
      </c>
      <c r="D8" s="4">
        <v>76939</v>
      </c>
      <c r="E8">
        <v>9</v>
      </c>
      <c r="F8" s="4">
        <v>15420</v>
      </c>
      <c r="G8">
        <v>1</v>
      </c>
      <c r="H8" s="4">
        <v>5670</v>
      </c>
      <c r="I8">
        <v>1</v>
      </c>
      <c r="J8" s="4">
        <v>112529</v>
      </c>
      <c r="K8">
        <v>12</v>
      </c>
    </row>
    <row r="9" spans="1:11">
      <c r="A9" s="1" t="s">
        <v>14</v>
      </c>
      <c r="B9" s="4">
        <v>32781</v>
      </c>
      <c r="C9">
        <v>4</v>
      </c>
      <c r="D9" s="4">
        <v>55344</v>
      </c>
      <c r="E9">
        <v>4</v>
      </c>
      <c r="F9" s="4"/>
      <c r="H9" s="4"/>
      <c r="J9" s="4">
        <v>88125</v>
      </c>
      <c r="K9">
        <v>8</v>
      </c>
    </row>
    <row r="10" spans="1:11">
      <c r="A10" s="1" t="s">
        <v>18</v>
      </c>
      <c r="B10" s="4">
        <v>95398</v>
      </c>
      <c r="C10">
        <v>8</v>
      </c>
      <c r="D10" s="4">
        <v>97155</v>
      </c>
      <c r="E10">
        <v>10</v>
      </c>
      <c r="F10" s="4"/>
      <c r="H10" s="4">
        <v>51314</v>
      </c>
      <c r="I10">
        <v>5</v>
      </c>
      <c r="J10" s="4">
        <v>243867</v>
      </c>
      <c r="K10">
        <v>23</v>
      </c>
    </row>
    <row r="11" spans="1:11">
      <c r="A11" s="1" t="s">
        <v>24</v>
      </c>
      <c r="B11" s="4"/>
      <c r="D11" s="4">
        <v>33869</v>
      </c>
      <c r="E11">
        <v>6</v>
      </c>
      <c r="F11" s="4">
        <v>52002</v>
      </c>
      <c r="G11">
        <v>5</v>
      </c>
      <c r="H11" s="4"/>
      <c r="J11" s="4">
        <v>85871</v>
      </c>
      <c r="K11">
        <v>11</v>
      </c>
    </row>
    <row r="12" spans="1:11">
      <c r="A12" s="1" t="s">
        <v>15</v>
      </c>
      <c r="B12" s="4"/>
      <c r="D12" s="4">
        <v>51147</v>
      </c>
      <c r="E12">
        <v>5</v>
      </c>
      <c r="F12" s="4">
        <v>34245</v>
      </c>
      <c r="G12">
        <v>3</v>
      </c>
      <c r="H12" s="4"/>
      <c r="J12" s="4">
        <v>85392</v>
      </c>
      <c r="K12">
        <v>8</v>
      </c>
    </row>
    <row r="13" spans="1:11">
      <c r="A13" s="1" t="s">
        <v>12</v>
      </c>
      <c r="B13" s="4">
        <v>18900</v>
      </c>
      <c r="C13">
        <v>1</v>
      </c>
      <c r="D13" s="4">
        <v>15600</v>
      </c>
      <c r="E13">
        <v>1</v>
      </c>
      <c r="F13" s="4"/>
      <c r="H13" s="4"/>
      <c r="J13" s="4">
        <v>34500</v>
      </c>
      <c r="K13">
        <v>2</v>
      </c>
    </row>
    <row r="14" spans="1:11">
      <c r="A14" s="1" t="s">
        <v>21</v>
      </c>
      <c r="B14" s="4"/>
      <c r="D14" s="4"/>
      <c r="F14" s="4">
        <v>67590</v>
      </c>
      <c r="G14">
        <v>7</v>
      </c>
      <c r="H14" s="4">
        <v>48895</v>
      </c>
      <c r="I14">
        <v>4</v>
      </c>
      <c r="J14" s="4">
        <v>116485</v>
      </c>
      <c r="K14">
        <v>11</v>
      </c>
    </row>
    <row r="15" spans="1:11">
      <c r="A15" s="1" t="s">
        <v>16</v>
      </c>
      <c r="B15" s="4">
        <v>76196</v>
      </c>
      <c r="C15">
        <v>9</v>
      </c>
      <c r="D15" s="4">
        <v>96791</v>
      </c>
      <c r="E15">
        <v>11</v>
      </c>
      <c r="F15" s="4">
        <v>81873</v>
      </c>
      <c r="G15">
        <v>5</v>
      </c>
      <c r="H15" s="4">
        <v>4200</v>
      </c>
      <c r="I15">
        <v>1</v>
      </c>
      <c r="J15" s="4">
        <v>259060</v>
      </c>
      <c r="K15">
        <v>26</v>
      </c>
    </row>
    <row r="16" spans="1:11">
      <c r="A16" s="1" t="s">
        <v>20</v>
      </c>
      <c r="B16" s="4">
        <v>56904</v>
      </c>
      <c r="C16">
        <v>10</v>
      </c>
      <c r="D16" s="4">
        <v>234316</v>
      </c>
      <c r="E16">
        <v>26</v>
      </c>
      <c r="F16" s="4">
        <v>63458</v>
      </c>
      <c r="G16">
        <v>5</v>
      </c>
      <c r="H16" s="4"/>
      <c r="J16" s="4">
        <v>354678</v>
      </c>
      <c r="K16">
        <v>41</v>
      </c>
    </row>
    <row r="17" spans="1:11">
      <c r="A17" s="1" t="s">
        <v>22</v>
      </c>
      <c r="B17" s="4">
        <v>501881</v>
      </c>
      <c r="C17">
        <v>53</v>
      </c>
      <c r="D17" s="4">
        <v>759870</v>
      </c>
      <c r="E17">
        <v>89</v>
      </c>
      <c r="F17" s="4">
        <v>411665</v>
      </c>
      <c r="G17">
        <v>29</v>
      </c>
      <c r="H17" s="4">
        <v>216805</v>
      </c>
      <c r="I17">
        <v>19</v>
      </c>
      <c r="J17" s="4">
        <v>1890221</v>
      </c>
      <c r="K17">
        <v>190</v>
      </c>
    </row>
    <row r="24" spans="1:11">
      <c r="A24" s="2" t="s">
        <v>27</v>
      </c>
      <c r="C24" s="2" t="s">
        <v>0</v>
      </c>
    </row>
    <row r="25" spans="1:11">
      <c r="A25" s="2" t="s">
        <v>28</v>
      </c>
      <c r="B25" s="2" t="s">
        <v>29</v>
      </c>
      <c r="C25" t="s">
        <v>1</v>
      </c>
      <c r="D25" t="s">
        <v>23</v>
      </c>
      <c r="E25" t="s">
        <v>25</v>
      </c>
      <c r="F25" t="s">
        <v>22</v>
      </c>
    </row>
    <row r="26" spans="1:11">
      <c r="A26" t="s">
        <v>30</v>
      </c>
      <c r="C26" s="50">
        <v>5.5894522386535757E-2</v>
      </c>
      <c r="D26" s="50">
        <v>0.11275665649678</v>
      </c>
      <c r="E26" s="50">
        <v>0.17894151001390843</v>
      </c>
      <c r="F26" s="50">
        <v>0.34759268889722417</v>
      </c>
    </row>
    <row r="27" spans="1:11">
      <c r="B27" t="s">
        <v>3</v>
      </c>
      <c r="C27" s="50">
        <v>1.243187965851612E-2</v>
      </c>
      <c r="D27" s="50">
        <v>2.6612761153325459E-2</v>
      </c>
      <c r="E27" s="50">
        <v>3.315273716671225E-2</v>
      </c>
      <c r="F27" s="50">
        <v>7.2197377978553828E-2</v>
      </c>
    </row>
    <row r="28" spans="1:11">
      <c r="B28" t="s">
        <v>4</v>
      </c>
      <c r="C28" s="50">
        <v>2.5530877077336461E-2</v>
      </c>
      <c r="D28" s="50">
        <v>4.4606953366828538E-2</v>
      </c>
      <c r="E28" s="50">
        <v>8.9213906733657075E-2</v>
      </c>
      <c r="F28" s="50">
        <v>0.15935173717782206</v>
      </c>
    </row>
    <row r="29" spans="1:11">
      <c r="B29" t="s">
        <v>5</v>
      </c>
      <c r="C29" s="50">
        <v>2.0632508050645931E-3</v>
      </c>
      <c r="D29" s="50">
        <v>2.5605471529519565E-2</v>
      </c>
      <c r="E29" s="50">
        <v>5.6574866113539103E-2</v>
      </c>
      <c r="F29" s="50">
        <v>8.4243588448123255E-2</v>
      </c>
    </row>
    <row r="30" spans="1:11">
      <c r="B30" t="s">
        <v>6</v>
      </c>
      <c r="C30" s="50">
        <v>1.5868514845618582E-2</v>
      </c>
      <c r="D30" s="50">
        <v>1.5931470447106449E-2</v>
      </c>
      <c r="E30" s="50">
        <v>0</v>
      </c>
      <c r="F30" s="50">
        <v>3.1799985292725028E-2</v>
      </c>
    </row>
    <row r="31" spans="1:11">
      <c r="A31" t="s">
        <v>31</v>
      </c>
      <c r="C31" s="50">
        <v>4.5978750632862504E-2</v>
      </c>
      <c r="D31" s="50">
        <v>7.3779732634437989E-2</v>
      </c>
      <c r="E31" s="50">
        <v>0.10895128135810575</v>
      </c>
      <c r="F31" s="50">
        <v>0.22870976462540624</v>
      </c>
    </row>
    <row r="32" spans="1:11">
      <c r="B32" t="s">
        <v>3</v>
      </c>
      <c r="C32" s="50">
        <v>0</v>
      </c>
      <c r="D32" s="50">
        <v>9.6951626291317261E-3</v>
      </c>
      <c r="E32" s="50">
        <v>4.7022014886090042E-2</v>
      </c>
      <c r="F32" s="50">
        <v>5.6717177515221762E-2</v>
      </c>
    </row>
    <row r="33" spans="1:6">
      <c r="B33" t="s">
        <v>4</v>
      </c>
      <c r="C33" s="50">
        <v>2.8843188177467078E-2</v>
      </c>
      <c r="D33" s="50">
        <v>3.1603711946909911E-2</v>
      </c>
      <c r="E33" s="50">
        <v>4.1324797470771939E-2</v>
      </c>
      <c r="F33" s="50">
        <v>0.10177169759514892</v>
      </c>
    </row>
    <row r="34" spans="1:6">
      <c r="B34" t="s">
        <v>5</v>
      </c>
      <c r="C34" s="50">
        <v>1.7135562455395426E-2</v>
      </c>
      <c r="D34" s="50">
        <v>1.232660096359103E-2</v>
      </c>
      <c r="E34" s="50">
        <v>2.0604469001243769E-2</v>
      </c>
      <c r="F34" s="50">
        <v>5.0066632420230225E-2</v>
      </c>
    </row>
    <row r="35" spans="1:6">
      <c r="B35" t="s">
        <v>6</v>
      </c>
      <c r="C35" s="50">
        <v>0</v>
      </c>
      <c r="D35" s="50">
        <v>2.0154257094805315E-2</v>
      </c>
      <c r="E35" s="50">
        <v>0</v>
      </c>
      <c r="F35" s="50">
        <v>2.0154257094805315E-2</v>
      </c>
    </row>
    <row r="36" spans="1:6">
      <c r="A36" t="s">
        <v>32</v>
      </c>
      <c r="C36" s="50">
        <v>7.6607973353380376E-2</v>
      </c>
      <c r="D36" s="50">
        <v>0.15421635882788309</v>
      </c>
      <c r="E36" s="50">
        <v>0.19287321429610613</v>
      </c>
      <c r="F36" s="50">
        <v>0.42369754647736957</v>
      </c>
    </row>
    <row r="37" spans="1:6">
      <c r="B37" t="s">
        <v>3</v>
      </c>
      <c r="C37" s="50">
        <v>2.5923423768966697E-2</v>
      </c>
      <c r="D37" s="50">
        <v>5.665263479773E-2</v>
      </c>
      <c r="E37" s="50">
        <v>5.4023841656610526E-2</v>
      </c>
      <c r="F37" s="50">
        <v>0.13659990022330723</v>
      </c>
    </row>
    <row r="38" spans="1:6">
      <c r="B38" t="s">
        <v>4</v>
      </c>
      <c r="C38" s="50">
        <v>2.9008777280540212E-2</v>
      </c>
      <c r="D38" s="50">
        <v>5.8890997401891104E-2</v>
      </c>
      <c r="E38" s="50">
        <v>5.2977403171375198E-2</v>
      </c>
      <c r="F38" s="50">
        <v>0.14087717785380652</v>
      </c>
    </row>
    <row r="39" spans="1:6">
      <c r="B39" t="s">
        <v>5</v>
      </c>
      <c r="C39" s="50">
        <v>1.1676941479329666E-2</v>
      </c>
      <c r="D39" s="50">
        <v>2.4547394193589003E-2</v>
      </c>
      <c r="E39" s="50">
        <v>4.7252146706654938E-2</v>
      </c>
      <c r="F39" s="50">
        <v>8.3476482379573599E-2</v>
      </c>
    </row>
    <row r="40" spans="1:6">
      <c r="B40" t="s">
        <v>6</v>
      </c>
      <c r="C40" s="50">
        <v>9.9988308245437963E-3</v>
      </c>
      <c r="D40" s="50">
        <v>1.4125332434672982E-2</v>
      </c>
      <c r="E40" s="50">
        <v>3.8619822761465458E-2</v>
      </c>
      <c r="F40" s="50">
        <v>6.2743986020682235E-2</v>
      </c>
    </row>
    <row r="41" spans="1:6">
      <c r="A41" t="s">
        <v>22</v>
      </c>
      <c r="C41" s="50">
        <v>0.17848124637277862</v>
      </c>
      <c r="D41" s="50">
        <v>0.3407527479591011</v>
      </c>
      <c r="E41" s="50">
        <v>0.48076600566812028</v>
      </c>
      <c r="F41" s="50">
        <v>1</v>
      </c>
    </row>
    <row r="50" spans="1:7">
      <c r="A50" s="2" t="s">
        <v>9</v>
      </c>
      <c r="B50" t="s">
        <v>27</v>
      </c>
      <c r="C50" t="s">
        <v>33</v>
      </c>
      <c r="D50" t="s">
        <v>34</v>
      </c>
      <c r="E50" t="s">
        <v>35</v>
      </c>
      <c r="F50" t="s">
        <v>36</v>
      </c>
      <c r="G50" t="s">
        <v>37</v>
      </c>
    </row>
    <row r="51" spans="1:7">
      <c r="A51" s="1" t="s">
        <v>20</v>
      </c>
      <c r="B51">
        <v>354678</v>
      </c>
      <c r="C51" s="49">
        <v>373608.04</v>
      </c>
      <c r="D51" s="49">
        <v>9112.3912195121939</v>
      </c>
      <c r="E51" s="48">
        <v>24153.5</v>
      </c>
      <c r="F51" s="48">
        <v>2487.1</v>
      </c>
      <c r="G51" s="48">
        <v>5586.5776109999551</v>
      </c>
    </row>
    <row r="52" spans="1:7">
      <c r="A52" s="1" t="s">
        <v>17</v>
      </c>
      <c r="B52">
        <v>264081</v>
      </c>
      <c r="C52" s="49">
        <v>282560.5</v>
      </c>
      <c r="D52" s="49">
        <v>9743.4655172413786</v>
      </c>
      <c r="E52" s="48">
        <v>23765</v>
      </c>
      <c r="F52" s="48">
        <v>2118.94</v>
      </c>
      <c r="G52" s="48">
        <v>6307.6486782089678</v>
      </c>
    </row>
    <row r="53" spans="1:7">
      <c r="A53" s="1" t="s">
        <v>16</v>
      </c>
      <c r="B53">
        <v>259060</v>
      </c>
      <c r="C53" s="49">
        <v>266254.52</v>
      </c>
      <c r="D53" s="49">
        <v>10240.558461538461</v>
      </c>
      <c r="E53" s="48">
        <v>41482.559999999998</v>
      </c>
      <c r="F53" s="48">
        <v>2489.1999999999998</v>
      </c>
      <c r="G53" s="48">
        <v>8685.8389806713258</v>
      </c>
    </row>
    <row r="54" spans="1:7">
      <c r="A54" s="1" t="s">
        <v>19</v>
      </c>
      <c r="B54">
        <v>245633</v>
      </c>
      <c r="C54" s="49">
        <v>261123.54</v>
      </c>
      <c r="D54" s="49">
        <v>13743.344210526317</v>
      </c>
      <c r="E54" s="48">
        <v>46224</v>
      </c>
      <c r="F54" s="48">
        <v>2496</v>
      </c>
      <c r="G54" s="48">
        <v>11236.301573043562</v>
      </c>
    </row>
    <row r="55" spans="1:7">
      <c r="A55" s="1" t="s">
        <v>18</v>
      </c>
      <c r="B55">
        <v>243867</v>
      </c>
      <c r="C55" s="49">
        <v>261190.66000000003</v>
      </c>
      <c r="D55" s="49">
        <v>11356.115652173914</v>
      </c>
      <c r="E55" s="48">
        <v>33925</v>
      </c>
      <c r="F55" s="48">
        <v>2180</v>
      </c>
      <c r="G55" s="48">
        <v>7382.2295353810932</v>
      </c>
    </row>
    <row r="56" spans="1:7">
      <c r="A56" s="1" t="s">
        <v>21</v>
      </c>
      <c r="B56">
        <v>116485</v>
      </c>
      <c r="C56" s="49">
        <v>125397.75</v>
      </c>
      <c r="D56" s="49">
        <v>11399.795454545454</v>
      </c>
      <c r="E56" s="48">
        <v>21924</v>
      </c>
      <c r="F56" s="48">
        <v>3822</v>
      </c>
      <c r="G56" s="48">
        <v>5326.0657886687122</v>
      </c>
    </row>
    <row r="57" spans="1:7">
      <c r="A57" s="1" t="s">
        <v>13</v>
      </c>
      <c r="B57">
        <v>112529</v>
      </c>
      <c r="C57" s="49">
        <v>120876.20999999999</v>
      </c>
      <c r="D57" s="49">
        <v>10073.0175</v>
      </c>
      <c r="E57" s="48">
        <v>19113.599999999999</v>
      </c>
      <c r="F57" s="48">
        <v>2260</v>
      </c>
      <c r="G57" s="48">
        <v>6114.6184920433634</v>
      </c>
    </row>
    <row r="58" spans="1:7">
      <c r="A58" s="1" t="s">
        <v>14</v>
      </c>
      <c r="B58">
        <v>88125</v>
      </c>
      <c r="C58" s="49">
        <v>90557.26</v>
      </c>
      <c r="D58" s="49">
        <v>11319.657499999999</v>
      </c>
      <c r="E58" s="48">
        <v>19701</v>
      </c>
      <c r="F58" s="48">
        <v>4318.92</v>
      </c>
      <c r="G58" s="48">
        <v>6623.017421667194</v>
      </c>
    </row>
    <row r="59" spans="1:7">
      <c r="A59" s="1" t="s">
        <v>24</v>
      </c>
      <c r="B59">
        <v>85871</v>
      </c>
      <c r="C59" s="49">
        <v>90892.67</v>
      </c>
      <c r="D59" s="49">
        <v>8262.9699999999993</v>
      </c>
      <c r="E59" s="48">
        <v>20034</v>
      </c>
      <c r="F59" s="48">
        <v>2737</v>
      </c>
      <c r="G59" s="48">
        <v>5803.2848909992326</v>
      </c>
    </row>
    <row r="60" spans="1:7">
      <c r="A60" s="1" t="s">
        <v>15</v>
      </c>
      <c r="B60">
        <v>85392</v>
      </c>
      <c r="C60" s="49">
        <v>94017.77</v>
      </c>
      <c r="D60" s="49">
        <v>11752.221250000001</v>
      </c>
      <c r="E60" s="48">
        <v>22423.54</v>
      </c>
      <c r="F60" s="48">
        <v>1200</v>
      </c>
      <c r="G60" s="48">
        <v>6831.5732588044793</v>
      </c>
    </row>
    <row r="61" spans="1:7">
      <c r="A61" s="1" t="s">
        <v>12</v>
      </c>
      <c r="B61">
        <v>34500</v>
      </c>
      <c r="C61" s="49">
        <v>33309</v>
      </c>
      <c r="D61" s="49">
        <v>16654.5</v>
      </c>
      <c r="E61" s="48">
        <v>18333</v>
      </c>
      <c r="F61" s="48">
        <v>14976</v>
      </c>
      <c r="G61" s="48">
        <v>2373.7574644432402</v>
      </c>
    </row>
    <row r="62" spans="1:7">
      <c r="A62" s="1" t="s">
        <v>22</v>
      </c>
      <c r="B62">
        <v>1890221</v>
      </c>
      <c r="C62" s="49">
        <v>1999787.9200000004</v>
      </c>
      <c r="D62" s="49">
        <v>10525.199578947371</v>
      </c>
      <c r="E62" s="48">
        <v>46224</v>
      </c>
      <c r="F62" s="48">
        <v>1200</v>
      </c>
      <c r="G62" s="48">
        <v>7224.6068653231123</v>
      </c>
    </row>
    <row r="68" spans="1:4">
      <c r="A68" s="2" t="s">
        <v>27</v>
      </c>
      <c r="B68" s="2" t="s">
        <v>2</v>
      </c>
    </row>
    <row r="69" spans="1:4">
      <c r="A69" s="2" t="s">
        <v>9</v>
      </c>
      <c r="B69" t="s">
        <v>1</v>
      </c>
      <c r="C69" t="s">
        <v>23</v>
      </c>
      <c r="D69" t="s">
        <v>25</v>
      </c>
    </row>
    <row r="70" spans="1:4">
      <c r="A70" s="1" t="s">
        <v>20</v>
      </c>
      <c r="B70" s="4">
        <v>-130782</v>
      </c>
      <c r="C70" s="4">
        <v>-88605</v>
      </c>
      <c r="D70" s="4"/>
    </row>
    <row r="71" spans="1:4">
      <c r="A71" s="1" t="s">
        <v>16</v>
      </c>
      <c r="B71" s="4">
        <v>-163447</v>
      </c>
      <c r="C71" s="4">
        <v>-107434</v>
      </c>
      <c r="D71" s="4"/>
    </row>
    <row r="72" spans="1:4">
      <c r="A72" s="1" t="s">
        <v>21</v>
      </c>
      <c r="B72" s="4">
        <v>76685</v>
      </c>
      <c r="C72" s="4">
        <v>14300</v>
      </c>
      <c r="D72" s="4"/>
    </row>
    <row r="73" spans="1:4">
      <c r="A73" s="1" t="s">
        <v>12</v>
      </c>
      <c r="B73" s="4">
        <v>15600</v>
      </c>
      <c r="C73" s="4">
        <v>18900</v>
      </c>
      <c r="D73" s="4"/>
    </row>
    <row r="74" spans="1:4">
      <c r="A74" s="1" t="s">
        <v>15</v>
      </c>
      <c r="B74" s="4">
        <v>-545</v>
      </c>
      <c r="C74" s="4">
        <v>47702</v>
      </c>
      <c r="D74" s="4"/>
    </row>
    <row r="75" spans="1:4">
      <c r="A75" s="1" t="s">
        <v>24</v>
      </c>
      <c r="B75" s="4">
        <v>-71971</v>
      </c>
      <c r="C75" s="4">
        <v>-58071</v>
      </c>
      <c r="D75" s="4"/>
    </row>
    <row r="76" spans="1:4">
      <c r="A76" s="1" t="s">
        <v>18</v>
      </c>
      <c r="B76" s="4">
        <v>-73275</v>
      </c>
      <c r="C76" s="4">
        <v>-57900</v>
      </c>
      <c r="D76" s="4"/>
    </row>
    <row r="77" spans="1:4">
      <c r="A77" s="1" t="s">
        <v>14</v>
      </c>
      <c r="B77" s="4">
        <v>-32650</v>
      </c>
      <c r="C77" s="4">
        <v>-2771</v>
      </c>
      <c r="D77" s="4"/>
    </row>
    <row r="78" spans="1:4">
      <c r="A78" s="1" t="s">
        <v>13</v>
      </c>
      <c r="B78" s="4">
        <v>-38197</v>
      </c>
      <c r="C78" s="4">
        <v>-11772</v>
      </c>
      <c r="D78" s="4"/>
    </row>
    <row r="79" spans="1:4">
      <c r="A79" s="1" t="s">
        <v>17</v>
      </c>
      <c r="B79" s="4">
        <v>-118396</v>
      </c>
      <c r="C79" s="4">
        <v>-48881</v>
      </c>
      <c r="D79" s="4"/>
    </row>
    <row r="80" spans="1:4">
      <c r="A80" s="1" t="s">
        <v>19</v>
      </c>
      <c r="B80" s="4">
        <v>-34407</v>
      </c>
      <c r="C80" s="4">
        <v>29876</v>
      </c>
      <c r="D80" s="4"/>
    </row>
    <row r="81" spans="1:5">
      <c r="A81" s="1" t="s">
        <v>22</v>
      </c>
      <c r="B81" s="4">
        <v>-571385</v>
      </c>
      <c r="C81" s="4">
        <v>-264656</v>
      </c>
      <c r="D81" s="4"/>
    </row>
    <row r="86" spans="1:5">
      <c r="A86" s="2" t="s">
        <v>11</v>
      </c>
      <c r="B86" s="2" t="s">
        <v>2</v>
      </c>
    </row>
    <row r="87" spans="1:5">
      <c r="A87" s="2" t="s">
        <v>9</v>
      </c>
      <c r="B87" t="s">
        <v>30</v>
      </c>
      <c r="C87" t="s">
        <v>31</v>
      </c>
      <c r="D87" t="s">
        <v>32</v>
      </c>
      <c r="E87" t="s">
        <v>22</v>
      </c>
    </row>
    <row r="88" spans="1:5">
      <c r="A88" s="1" t="s">
        <v>38</v>
      </c>
      <c r="B88" s="50">
        <v>6.8493150684931503E-2</v>
      </c>
      <c r="C88" s="50">
        <v>8.5106382978723402E-2</v>
      </c>
      <c r="D88" s="50">
        <v>0.1</v>
      </c>
      <c r="E88" s="50">
        <v>8.4210526315789472E-2</v>
      </c>
    </row>
    <row r="89" spans="1:5">
      <c r="A89" s="1" t="s">
        <v>39</v>
      </c>
      <c r="B89" s="50">
        <v>0.16438356164383561</v>
      </c>
      <c r="C89" s="50">
        <v>0.19148936170212766</v>
      </c>
      <c r="D89" s="50">
        <v>0.34285714285714286</v>
      </c>
      <c r="E89" s="50">
        <v>0.23684210526315788</v>
      </c>
    </row>
    <row r="90" spans="1:5">
      <c r="A90" s="1" t="s">
        <v>40</v>
      </c>
      <c r="B90" s="50">
        <v>0.23287671232876711</v>
      </c>
      <c r="C90" s="50">
        <v>0.27659574468085107</v>
      </c>
      <c r="D90" s="50">
        <v>0.44285714285714284</v>
      </c>
      <c r="E90" s="50">
        <v>0.32105263157894737</v>
      </c>
    </row>
    <row r="91" spans="1:5">
      <c r="A91" s="1" t="s">
        <v>41</v>
      </c>
      <c r="B91" s="50">
        <v>0.42465753424657532</v>
      </c>
      <c r="C91" s="50">
        <v>0.42553191489361702</v>
      </c>
      <c r="D91" s="50">
        <v>0.51428571428571423</v>
      </c>
      <c r="E91" s="50">
        <v>0.45789473684210524</v>
      </c>
    </row>
    <row r="92" spans="1:5">
      <c r="A92" s="1" t="s">
        <v>42</v>
      </c>
      <c r="B92" s="50">
        <v>0.46575342465753422</v>
      </c>
      <c r="C92" s="50">
        <v>0.57446808510638303</v>
      </c>
      <c r="D92" s="50">
        <v>0.61428571428571432</v>
      </c>
      <c r="E92" s="50">
        <v>0.54736842105263162</v>
      </c>
    </row>
    <row r="93" spans="1:5">
      <c r="A93" s="1" t="s">
        <v>43</v>
      </c>
      <c r="B93" s="50">
        <v>0.65753424657534243</v>
      </c>
      <c r="C93" s="50">
        <v>0.7021276595744681</v>
      </c>
      <c r="D93" s="50">
        <v>0.74285714285714288</v>
      </c>
      <c r="E93" s="50">
        <v>0.7</v>
      </c>
    </row>
    <row r="94" spans="1:5">
      <c r="A94" s="1" t="s">
        <v>44</v>
      </c>
      <c r="B94" s="50">
        <v>0.82191780821917804</v>
      </c>
      <c r="C94" s="50">
        <v>0.82978723404255317</v>
      </c>
      <c r="D94" s="50">
        <v>0.8</v>
      </c>
      <c r="E94" s="50">
        <v>0.81578947368421051</v>
      </c>
    </row>
    <row r="95" spans="1:5">
      <c r="A95" s="1" t="s">
        <v>45</v>
      </c>
      <c r="B95" s="50">
        <v>0.90410958904109584</v>
      </c>
      <c r="C95" s="50">
        <v>0.91489361702127658</v>
      </c>
      <c r="D95" s="50">
        <v>0.9</v>
      </c>
      <c r="E95" s="50">
        <v>0.90526315789473688</v>
      </c>
    </row>
    <row r="96" spans="1:5">
      <c r="A96" s="1" t="s">
        <v>46</v>
      </c>
      <c r="B96" s="50">
        <v>1</v>
      </c>
      <c r="C96" s="50">
        <v>1</v>
      </c>
      <c r="D96" s="50">
        <v>1</v>
      </c>
      <c r="E96" s="50">
        <v>1</v>
      </c>
    </row>
    <row r="97" spans="1:5">
      <c r="A97" s="1" t="s">
        <v>22</v>
      </c>
      <c r="B97" s="50"/>
      <c r="C97" s="50"/>
      <c r="D97" s="50"/>
      <c r="E97" s="50"/>
    </row>
    <row r="100" spans="1:5">
      <c r="A100" s="2" t="s">
        <v>9</v>
      </c>
      <c r="B100" t="s">
        <v>47</v>
      </c>
    </row>
    <row r="101" spans="1:5">
      <c r="A101" s="1" t="s">
        <v>48</v>
      </c>
      <c r="B101" s="10">
        <v>96561.629920639331</v>
      </c>
    </row>
    <row r="102" spans="1:5">
      <c r="A102" s="1" t="s">
        <v>49</v>
      </c>
      <c r="B102" s="10">
        <v>118136.12243607963</v>
      </c>
    </row>
    <row r="103" spans="1:5">
      <c r="A103" s="1" t="s">
        <v>50</v>
      </c>
      <c r="B103" s="10">
        <v>207226.17912617893</v>
      </c>
    </row>
    <row r="104" spans="1:5">
      <c r="A104" s="1" t="s">
        <v>22</v>
      </c>
      <c r="B104" s="10">
        <v>118550.24828180598</v>
      </c>
    </row>
    <row r="109" spans="1:5">
      <c r="A109" s="2" t="s">
        <v>9</v>
      </c>
      <c r="B109" t="s">
        <v>33</v>
      </c>
      <c r="C109" t="s">
        <v>27</v>
      </c>
      <c r="D109" t="s">
        <v>51</v>
      </c>
    </row>
    <row r="110" spans="1:5">
      <c r="A110" s="1" t="s">
        <v>20</v>
      </c>
      <c r="B110" s="48">
        <v>373608.04</v>
      </c>
      <c r="C110" s="48">
        <v>354678</v>
      </c>
      <c r="D110" s="51">
        <v>18930.039999999979</v>
      </c>
    </row>
    <row r="111" spans="1:5">
      <c r="A111" s="1" t="s">
        <v>16</v>
      </c>
      <c r="B111" s="48">
        <v>266254.52</v>
      </c>
      <c r="C111" s="48">
        <v>259060</v>
      </c>
      <c r="D111" s="51">
        <v>7194.5200000000186</v>
      </c>
    </row>
    <row r="112" spans="1:5">
      <c r="A112" s="1" t="s">
        <v>21</v>
      </c>
      <c r="B112" s="48">
        <v>125397.75</v>
      </c>
      <c r="C112" s="48">
        <v>116485</v>
      </c>
      <c r="D112" s="51">
        <v>8912.75</v>
      </c>
    </row>
    <row r="113" spans="1:4">
      <c r="A113" s="1" t="s">
        <v>12</v>
      </c>
      <c r="B113" s="48">
        <v>33309</v>
      </c>
      <c r="C113" s="48">
        <v>34500</v>
      </c>
      <c r="D113" s="51">
        <v>-1191</v>
      </c>
    </row>
    <row r="114" spans="1:4">
      <c r="A114" s="1" t="s">
        <v>15</v>
      </c>
      <c r="B114" s="48">
        <v>94017.77</v>
      </c>
      <c r="C114" s="48">
        <v>85392</v>
      </c>
      <c r="D114" s="51">
        <v>8625.7700000000041</v>
      </c>
    </row>
    <row r="115" spans="1:4">
      <c r="A115" s="1" t="s">
        <v>24</v>
      </c>
      <c r="B115" s="48">
        <v>90892.67</v>
      </c>
      <c r="C115" s="48">
        <v>85871</v>
      </c>
      <c r="D115" s="51">
        <v>5021.6699999999983</v>
      </c>
    </row>
    <row r="116" spans="1:4">
      <c r="A116" s="1" t="s">
        <v>18</v>
      </c>
      <c r="B116" s="48">
        <v>261190.66000000003</v>
      </c>
      <c r="C116" s="48">
        <v>243867</v>
      </c>
      <c r="D116" s="51">
        <v>17323.660000000033</v>
      </c>
    </row>
    <row r="117" spans="1:4">
      <c r="A117" s="1" t="s">
        <v>14</v>
      </c>
      <c r="B117" s="48">
        <v>90557.26</v>
      </c>
      <c r="C117" s="48">
        <v>88125</v>
      </c>
      <c r="D117" s="51">
        <v>2432.2599999999948</v>
      </c>
    </row>
    <row r="118" spans="1:4">
      <c r="A118" s="1" t="s">
        <v>13</v>
      </c>
      <c r="B118" s="48">
        <v>120876.20999999999</v>
      </c>
      <c r="C118" s="48">
        <v>112529</v>
      </c>
      <c r="D118" s="51">
        <v>8347.2099999999919</v>
      </c>
    </row>
    <row r="119" spans="1:4">
      <c r="A119" s="1" t="s">
        <v>17</v>
      </c>
      <c r="B119" s="48">
        <v>282560.5</v>
      </c>
      <c r="C119" s="48">
        <v>264081</v>
      </c>
      <c r="D119" s="51">
        <v>18479.5</v>
      </c>
    </row>
    <row r="120" spans="1:4">
      <c r="A120" s="1" t="s">
        <v>19</v>
      </c>
      <c r="B120" s="48">
        <v>261123.54</v>
      </c>
      <c r="C120" s="48">
        <v>245633</v>
      </c>
      <c r="D120" s="51">
        <v>15490.540000000008</v>
      </c>
    </row>
    <row r="121" spans="1:4">
      <c r="A121" s="1" t="s">
        <v>22</v>
      </c>
      <c r="B121" s="48">
        <v>1999787.9200000002</v>
      </c>
      <c r="C121" s="48">
        <v>1890221</v>
      </c>
      <c r="D121" s="51">
        <v>109566.92000000016</v>
      </c>
    </row>
  </sheetData>
  <pageMargins left="0.7" right="0.7" top="0.75" bottom="0.75" header="0.3" footer="0.3"/>
  <drawing r:id="rId8"/>
  <extLst>
    <ext xmlns:x14="http://schemas.microsoft.com/office/spreadsheetml/2009/9/main" uri="{A8765BA9-456A-4dab-B4F3-ACF838C121DE}">
      <x14:slicerList>
        <x14:slicer r:id="rId9"/>
      </x14:slicerList>
    </ext>
    <ext xmlns:x15="http://schemas.microsoft.com/office/spreadsheetml/2010/11/main" uri="{7E03D99C-DC04-49d9-9315-930204A7B6E9}">
      <x15:timelineRefs>
        <x15:timelineRef r:id="rId10"/>
      </x15:timelineRef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23DD0D-EB55-4431-BDCA-625239E99A55}">
  <dimension ref="A1:F29"/>
  <sheetViews>
    <sheetView workbookViewId="0">
      <selection activeCell="U24" sqref="U24"/>
    </sheetView>
  </sheetViews>
  <sheetFormatPr defaultRowHeight="15"/>
  <cols>
    <col min="1" max="1" width="13.42578125" bestFit="1" customWidth="1"/>
    <col min="2" max="2" width="16.85546875" bestFit="1" customWidth="1"/>
    <col min="3" max="3" width="15.7109375" bestFit="1" customWidth="1"/>
    <col min="4" max="4" width="13.42578125" bestFit="1" customWidth="1"/>
    <col min="5" max="6" width="11.28515625" bestFit="1" customWidth="1"/>
  </cols>
  <sheetData>
    <row r="1" spans="1:6">
      <c r="A1" s="2" t="s">
        <v>51</v>
      </c>
      <c r="B1" s="2" t="s">
        <v>2</v>
      </c>
    </row>
    <row r="2" spans="1:6">
      <c r="A2" s="2" t="s">
        <v>9</v>
      </c>
      <c r="B2" t="s">
        <v>3</v>
      </c>
      <c r="C2" t="s">
        <v>4</v>
      </c>
      <c r="D2" t="s">
        <v>5</v>
      </c>
      <c r="E2" t="s">
        <v>6</v>
      </c>
      <c r="F2" t="s">
        <v>22</v>
      </c>
    </row>
    <row r="3" spans="1:6">
      <c r="A3" s="1" t="s">
        <v>30</v>
      </c>
      <c r="B3" s="10">
        <v>7192.5599999999977</v>
      </c>
      <c r="C3" s="10">
        <v>23040.800000000047</v>
      </c>
      <c r="D3" s="10">
        <v>3572.6999999999825</v>
      </c>
      <c r="E3" s="10">
        <v>3354.9499999999971</v>
      </c>
      <c r="F3" s="10">
        <v>37161.009999999893</v>
      </c>
    </row>
    <row r="4" spans="1:6">
      <c r="A4" s="1" t="s">
        <v>31</v>
      </c>
      <c r="B4" s="10">
        <v>2897.4199999999983</v>
      </c>
      <c r="C4" s="10">
        <v>11387.770000000019</v>
      </c>
      <c r="D4" s="10">
        <v>11361.470000000001</v>
      </c>
      <c r="E4" s="10">
        <v>1627.0400000000009</v>
      </c>
      <c r="F4" s="10">
        <v>27273.699999999895</v>
      </c>
    </row>
    <row r="5" spans="1:6">
      <c r="A5" s="1" t="s">
        <v>32</v>
      </c>
      <c r="B5" s="10">
        <v>22217.280000000028</v>
      </c>
      <c r="C5" s="10">
        <v>10088.090000000026</v>
      </c>
      <c r="D5" s="10">
        <v>6388.8399999999965</v>
      </c>
      <c r="E5" s="10">
        <v>6438</v>
      </c>
      <c r="F5" s="10">
        <v>45132.209999999963</v>
      </c>
    </row>
    <row r="6" spans="1:6">
      <c r="A6" s="1" t="s">
        <v>22</v>
      </c>
      <c r="B6" s="10">
        <v>32307.259999999893</v>
      </c>
      <c r="C6" s="10">
        <v>44516.660000000265</v>
      </c>
      <c r="D6" s="10">
        <v>21323.010000000009</v>
      </c>
      <c r="E6" s="10">
        <v>11419.989999999991</v>
      </c>
      <c r="F6" s="10">
        <v>109566.91999999969</v>
      </c>
    </row>
    <row r="18" spans="1:5">
      <c r="A18" s="2" t="s">
        <v>51</v>
      </c>
      <c r="B18" s="2" t="s">
        <v>2</v>
      </c>
    </row>
    <row r="19" spans="1:5">
      <c r="A19" s="2" t="s">
        <v>9</v>
      </c>
      <c r="B19" t="s">
        <v>30</v>
      </c>
      <c r="C19" t="s">
        <v>31</v>
      </c>
      <c r="D19" t="s">
        <v>32</v>
      </c>
      <c r="E19" t="s">
        <v>22</v>
      </c>
    </row>
    <row r="20" spans="1:5">
      <c r="A20" s="1" t="s">
        <v>39</v>
      </c>
      <c r="B20" s="10">
        <v>2829.8600000000006</v>
      </c>
      <c r="C20" s="10">
        <v>210.47999999999593</v>
      </c>
      <c r="D20" s="10">
        <v>13155.290000000008</v>
      </c>
      <c r="E20" s="10">
        <v>16195.630000000005</v>
      </c>
    </row>
    <row r="21" spans="1:5">
      <c r="A21" s="1" t="s">
        <v>40</v>
      </c>
      <c r="B21" s="10">
        <v>325.39999999999418</v>
      </c>
      <c r="C21" s="10">
        <v>3588.2200000000012</v>
      </c>
      <c r="D21" s="10">
        <v>2107.2799999999988</v>
      </c>
      <c r="E21" s="10">
        <v>6020.8999999999942</v>
      </c>
    </row>
    <row r="22" spans="1:5">
      <c r="A22" s="1" t="s">
        <v>41</v>
      </c>
      <c r="B22" s="10">
        <v>8753.2999999999884</v>
      </c>
      <c r="C22" s="10">
        <v>3999.9500000000044</v>
      </c>
      <c r="D22" s="10">
        <v>2819.2200000000012</v>
      </c>
      <c r="E22" s="10">
        <v>15572.469999999972</v>
      </c>
    </row>
    <row r="23" spans="1:5">
      <c r="A23" s="1" t="s">
        <v>42</v>
      </c>
      <c r="B23" s="10">
        <v>1282.8600000000006</v>
      </c>
      <c r="C23" s="10">
        <v>6705.3500000000058</v>
      </c>
      <c r="D23" s="10">
        <v>6386.9000000000087</v>
      </c>
      <c r="E23" s="10">
        <v>14375.110000000015</v>
      </c>
    </row>
    <row r="24" spans="1:5">
      <c r="A24" s="1" t="s">
        <v>43</v>
      </c>
      <c r="B24" s="10">
        <v>11562.51999999999</v>
      </c>
      <c r="C24" s="10">
        <v>2886.2200000000012</v>
      </c>
      <c r="D24" s="10">
        <v>2203.1600000000035</v>
      </c>
      <c r="E24" s="10">
        <v>16651.899999999965</v>
      </c>
    </row>
    <row r="25" spans="1:5">
      <c r="A25" s="1" t="s">
        <v>44</v>
      </c>
      <c r="B25" s="10">
        <v>4122.2700000000041</v>
      </c>
      <c r="C25" s="10">
        <v>-172.80000000000291</v>
      </c>
      <c r="D25" s="10">
        <v>3831.5999999999985</v>
      </c>
      <c r="E25" s="10">
        <v>7781.070000000007</v>
      </c>
    </row>
    <row r="26" spans="1:5">
      <c r="A26" s="1" t="s">
        <v>45</v>
      </c>
      <c r="B26" s="10">
        <v>4792.9799999999959</v>
      </c>
      <c r="C26" s="10">
        <v>3866.5</v>
      </c>
      <c r="D26" s="10">
        <v>6819.3999999999942</v>
      </c>
      <c r="E26" s="10">
        <v>15478.880000000005</v>
      </c>
    </row>
    <row r="27" spans="1:5">
      <c r="A27" s="1" t="s">
        <v>46</v>
      </c>
      <c r="B27" s="10">
        <v>1144.0400000000081</v>
      </c>
      <c r="C27" s="10">
        <v>2467.7799999999988</v>
      </c>
      <c r="D27" s="10">
        <v>3005.3600000000006</v>
      </c>
      <c r="E27" s="10">
        <v>6617.179999999993</v>
      </c>
    </row>
    <row r="28" spans="1:5">
      <c r="A28" s="1" t="s">
        <v>38</v>
      </c>
      <c r="B28" s="10">
        <v>2347.7799999999988</v>
      </c>
      <c r="C28" s="10">
        <v>3722</v>
      </c>
      <c r="D28" s="10">
        <v>4804</v>
      </c>
      <c r="E28" s="10">
        <v>10873.779999999999</v>
      </c>
    </row>
    <row r="29" spans="1:5">
      <c r="A29" s="1" t="s">
        <v>22</v>
      </c>
      <c r="B29" s="10">
        <v>37161.009999999893</v>
      </c>
      <c r="C29" s="10">
        <v>27273.700000000012</v>
      </c>
      <c r="D29" s="10">
        <v>45132.20999999973</v>
      </c>
      <c r="E29" s="10">
        <v>109566.91999999993</v>
      </c>
    </row>
  </sheetData>
  <pageMargins left="0.7" right="0.7" top="0.75" bottom="0.75" header="0.3" footer="0.3"/>
  <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29527A-A42C-470E-91EA-7F42A86B5738}">
  <dimension ref="A1:Q191"/>
  <sheetViews>
    <sheetView topLeftCell="A2" zoomScale="115" zoomScaleNormal="115" workbookViewId="0">
      <selection activeCell="C10" sqref="C10"/>
    </sheetView>
  </sheetViews>
  <sheetFormatPr defaultRowHeight="15"/>
  <cols>
    <col min="1" max="1" width="11.28515625" bestFit="1" customWidth="1"/>
    <col min="2" max="2" width="15.85546875" customWidth="1"/>
    <col min="3" max="3" width="11.5703125" bestFit="1" customWidth="1"/>
    <col min="4" max="4" width="12.140625" bestFit="1" customWidth="1"/>
    <col min="5" max="5" width="8" customWidth="1"/>
    <col min="6" max="6" width="10.140625" customWidth="1"/>
    <col min="7" max="7" width="7.7109375" customWidth="1"/>
    <col min="8" max="8" width="10.85546875" customWidth="1"/>
    <col min="9" max="9" width="16.5703125" customWidth="1"/>
    <col min="10" max="10" width="10.140625" bestFit="1" customWidth="1"/>
    <col min="12" max="12" width="20" customWidth="1"/>
    <col min="13" max="13" width="10.140625" customWidth="1"/>
    <col min="14" max="15" width="31.42578125" customWidth="1"/>
    <col min="16" max="16" width="15.5703125" bestFit="1" customWidth="1"/>
    <col min="17" max="17" width="17.7109375" customWidth="1"/>
  </cols>
  <sheetData>
    <row r="1" spans="1:17" s="7" customFormat="1" ht="52.5" thickBot="1">
      <c r="A1" s="6" t="s">
        <v>52</v>
      </c>
      <c r="B1" s="6" t="s">
        <v>28</v>
      </c>
      <c r="C1" s="6" t="s">
        <v>53</v>
      </c>
      <c r="D1" s="6" t="s">
        <v>54</v>
      </c>
      <c r="E1" s="6" t="s">
        <v>29</v>
      </c>
      <c r="F1" s="6" t="s">
        <v>55</v>
      </c>
      <c r="G1" s="6" t="s">
        <v>56</v>
      </c>
      <c r="H1" s="6" t="s">
        <v>57</v>
      </c>
      <c r="I1" s="9" t="s">
        <v>58</v>
      </c>
      <c r="J1" s="9" t="s">
        <v>59</v>
      </c>
      <c r="K1" s="6" t="s">
        <v>60</v>
      </c>
      <c r="L1" s="6" t="s">
        <v>61</v>
      </c>
      <c r="M1" s="6" t="s">
        <v>0</v>
      </c>
      <c r="N1" s="6" t="s">
        <v>62</v>
      </c>
      <c r="O1" s="6" t="s">
        <v>63</v>
      </c>
      <c r="P1" s="6" t="s">
        <v>64</v>
      </c>
      <c r="Q1" s="6" t="s">
        <v>65</v>
      </c>
    </row>
    <row r="2" spans="1:17" ht="15.75" thickTop="1">
      <c r="A2" s="3">
        <v>45474</v>
      </c>
      <c r="B2" t="s">
        <v>32</v>
      </c>
      <c r="C2" t="s">
        <v>19</v>
      </c>
      <c r="D2" t="s">
        <v>66</v>
      </c>
      <c r="E2" t="s">
        <v>3</v>
      </c>
      <c r="F2" t="s">
        <v>67</v>
      </c>
      <c r="G2">
        <v>2016</v>
      </c>
      <c r="H2">
        <f>YEAR(A2)-G2</f>
        <v>8</v>
      </c>
      <c r="I2" s="10">
        <v>19383.52</v>
      </c>
      <c r="J2">
        <v>18638</v>
      </c>
      <c r="K2" t="s">
        <v>68</v>
      </c>
      <c r="L2" t="s">
        <v>69</v>
      </c>
      <c r="M2" t="s">
        <v>23</v>
      </c>
      <c r="N2" t="s">
        <v>70</v>
      </c>
      <c r="O2" s="10">
        <v>88428.248839109903</v>
      </c>
      <c r="P2" t="s">
        <v>71</v>
      </c>
      <c r="Q2" t="s">
        <v>72</v>
      </c>
    </row>
    <row r="3" spans="1:17">
      <c r="A3" s="3">
        <v>45474</v>
      </c>
      <c r="B3" t="s">
        <v>32</v>
      </c>
      <c r="C3" t="s">
        <v>19</v>
      </c>
      <c r="D3" t="s">
        <v>66</v>
      </c>
      <c r="E3" t="s">
        <v>3</v>
      </c>
      <c r="F3" t="s">
        <v>67</v>
      </c>
      <c r="G3">
        <v>2016</v>
      </c>
      <c r="H3">
        <f t="shared" ref="H3:H66" si="0">YEAR(A3)-G3</f>
        <v>8</v>
      </c>
      <c r="I3" s="10">
        <v>11800</v>
      </c>
      <c r="J3">
        <v>10000</v>
      </c>
      <c r="K3" t="s">
        <v>68</v>
      </c>
      <c r="L3" t="s">
        <v>69</v>
      </c>
      <c r="M3" t="s">
        <v>23</v>
      </c>
      <c r="N3" t="s">
        <v>73</v>
      </c>
      <c r="O3" s="10">
        <v>91262.986368112528</v>
      </c>
      <c r="P3" t="s">
        <v>74</v>
      </c>
      <c r="Q3" t="s">
        <v>75</v>
      </c>
    </row>
    <row r="4" spans="1:17">
      <c r="A4" s="3">
        <v>45474</v>
      </c>
      <c r="B4" t="s">
        <v>32</v>
      </c>
      <c r="C4" t="s">
        <v>19</v>
      </c>
      <c r="D4" t="s">
        <v>66</v>
      </c>
      <c r="E4" t="s">
        <v>3</v>
      </c>
      <c r="F4" t="s">
        <v>67</v>
      </c>
      <c r="G4">
        <v>2015</v>
      </c>
      <c r="H4">
        <f t="shared" si="0"/>
        <v>9</v>
      </c>
      <c r="I4" s="10">
        <v>7280</v>
      </c>
      <c r="J4">
        <v>6500</v>
      </c>
      <c r="K4" t="s">
        <v>68</v>
      </c>
      <c r="L4" t="s">
        <v>69</v>
      </c>
      <c r="M4" t="s">
        <v>23</v>
      </c>
      <c r="N4" t="s">
        <v>76</v>
      </c>
      <c r="O4" s="10">
        <v>106246.43477656445</v>
      </c>
      <c r="P4" t="s">
        <v>71</v>
      </c>
      <c r="Q4" t="s">
        <v>72</v>
      </c>
    </row>
    <row r="5" spans="1:17">
      <c r="A5" s="3">
        <v>45475</v>
      </c>
      <c r="B5" t="s">
        <v>31</v>
      </c>
      <c r="C5" t="s">
        <v>16</v>
      </c>
      <c r="D5" t="s">
        <v>77</v>
      </c>
      <c r="E5" t="s">
        <v>3</v>
      </c>
      <c r="F5" t="s">
        <v>67</v>
      </c>
      <c r="G5">
        <v>2017</v>
      </c>
      <c r="H5">
        <f t="shared" si="0"/>
        <v>7</v>
      </c>
      <c r="I5" s="10">
        <v>12177.48</v>
      </c>
      <c r="J5">
        <v>12426</v>
      </c>
      <c r="K5" t="s">
        <v>78</v>
      </c>
      <c r="L5" t="s">
        <v>69</v>
      </c>
      <c r="M5" t="s">
        <v>23</v>
      </c>
      <c r="N5" t="s">
        <v>73</v>
      </c>
      <c r="O5" s="10">
        <v>117649.17024790296</v>
      </c>
      <c r="P5" t="s">
        <v>71</v>
      </c>
      <c r="Q5" t="s">
        <v>75</v>
      </c>
    </row>
    <row r="6" spans="1:17">
      <c r="A6" s="3">
        <v>45477</v>
      </c>
      <c r="B6" t="s">
        <v>30</v>
      </c>
      <c r="C6" t="s">
        <v>15</v>
      </c>
      <c r="D6" t="s">
        <v>79</v>
      </c>
      <c r="E6" t="s">
        <v>4</v>
      </c>
      <c r="F6" t="s">
        <v>67</v>
      </c>
      <c r="G6">
        <v>2013</v>
      </c>
      <c r="H6">
        <f t="shared" si="0"/>
        <v>11</v>
      </c>
      <c r="I6" s="10">
        <v>8640</v>
      </c>
      <c r="J6">
        <v>8000</v>
      </c>
      <c r="K6" t="s">
        <v>78</v>
      </c>
      <c r="L6" t="s">
        <v>80</v>
      </c>
      <c r="M6" t="s">
        <v>1</v>
      </c>
      <c r="N6" t="s">
        <v>70</v>
      </c>
      <c r="O6" s="10">
        <v>240488.87221677921</v>
      </c>
      <c r="P6" t="s">
        <v>74</v>
      </c>
      <c r="Q6" t="s">
        <v>72</v>
      </c>
    </row>
    <row r="7" spans="1:17">
      <c r="A7" s="3">
        <v>45478</v>
      </c>
      <c r="B7" t="s">
        <v>32</v>
      </c>
      <c r="C7" t="s">
        <v>24</v>
      </c>
      <c r="D7" t="s">
        <v>81</v>
      </c>
      <c r="E7" t="s">
        <v>4</v>
      </c>
      <c r="F7" t="s">
        <v>82</v>
      </c>
      <c r="G7">
        <v>2014</v>
      </c>
      <c r="H7">
        <f t="shared" si="0"/>
        <v>10</v>
      </c>
      <c r="I7" s="10">
        <v>2737</v>
      </c>
      <c r="J7">
        <v>2300</v>
      </c>
      <c r="K7" t="s">
        <v>83</v>
      </c>
      <c r="L7" t="s">
        <v>80</v>
      </c>
      <c r="M7" t="s">
        <v>23</v>
      </c>
      <c r="N7" t="s">
        <v>76</v>
      </c>
      <c r="O7" s="10">
        <v>100148.19426287743</v>
      </c>
      <c r="P7" t="s">
        <v>71</v>
      </c>
      <c r="Q7" t="s">
        <v>75</v>
      </c>
    </row>
    <row r="8" spans="1:17">
      <c r="A8" s="3">
        <v>45478</v>
      </c>
      <c r="B8" t="s">
        <v>30</v>
      </c>
      <c r="C8" t="s">
        <v>13</v>
      </c>
      <c r="D8" t="s">
        <v>84</v>
      </c>
      <c r="E8" t="s">
        <v>4</v>
      </c>
      <c r="F8" t="s">
        <v>85</v>
      </c>
      <c r="G8">
        <v>2017</v>
      </c>
      <c r="H8">
        <f t="shared" si="0"/>
        <v>7</v>
      </c>
      <c r="I8" s="10">
        <v>11820.66</v>
      </c>
      <c r="J8">
        <v>10369</v>
      </c>
      <c r="K8" t="s">
        <v>86</v>
      </c>
      <c r="L8" t="s">
        <v>87</v>
      </c>
      <c r="M8" t="s">
        <v>1</v>
      </c>
      <c r="N8" t="s">
        <v>73</v>
      </c>
      <c r="O8" s="10">
        <v>132980.55719596383</v>
      </c>
      <c r="P8" t="s">
        <v>74</v>
      </c>
      <c r="Q8" t="s">
        <v>72</v>
      </c>
    </row>
    <row r="9" spans="1:17">
      <c r="A9" s="3">
        <v>45478</v>
      </c>
      <c r="B9" t="s">
        <v>32</v>
      </c>
      <c r="C9" t="s">
        <v>19</v>
      </c>
      <c r="D9" t="s">
        <v>66</v>
      </c>
      <c r="E9" t="s">
        <v>3</v>
      </c>
      <c r="F9" t="s">
        <v>88</v>
      </c>
      <c r="G9">
        <v>2016</v>
      </c>
      <c r="H9">
        <f t="shared" si="0"/>
        <v>8</v>
      </c>
      <c r="I9" s="10">
        <v>17799.099999999999</v>
      </c>
      <c r="J9">
        <v>16181</v>
      </c>
      <c r="K9" t="s">
        <v>86</v>
      </c>
      <c r="L9" t="s">
        <v>69</v>
      </c>
      <c r="M9" t="s">
        <v>1</v>
      </c>
      <c r="N9" t="s">
        <v>70</v>
      </c>
      <c r="O9" s="10">
        <v>107042.05999657024</v>
      </c>
      <c r="P9" t="s">
        <v>71</v>
      </c>
      <c r="Q9" t="s">
        <v>75</v>
      </c>
    </row>
    <row r="10" spans="1:17">
      <c r="A10" s="3">
        <v>45478</v>
      </c>
      <c r="B10" t="s">
        <v>32</v>
      </c>
      <c r="C10" t="s">
        <v>16</v>
      </c>
      <c r="D10" t="s">
        <v>89</v>
      </c>
      <c r="E10" t="s">
        <v>4</v>
      </c>
      <c r="F10" t="s">
        <v>82</v>
      </c>
      <c r="G10">
        <v>2016</v>
      </c>
      <c r="H10">
        <f t="shared" si="0"/>
        <v>8</v>
      </c>
      <c r="I10" s="10">
        <v>17676.310000000001</v>
      </c>
      <c r="J10">
        <v>18223</v>
      </c>
      <c r="K10" t="s">
        <v>78</v>
      </c>
      <c r="L10" t="s">
        <v>90</v>
      </c>
      <c r="M10" t="s">
        <v>25</v>
      </c>
      <c r="N10" t="s">
        <v>73</v>
      </c>
      <c r="O10" s="10">
        <v>124517.79150048752</v>
      </c>
      <c r="P10" t="s">
        <v>74</v>
      </c>
      <c r="Q10" t="s">
        <v>72</v>
      </c>
    </row>
    <row r="11" spans="1:17">
      <c r="A11" s="3">
        <v>45478</v>
      </c>
      <c r="B11" t="s">
        <v>32</v>
      </c>
      <c r="C11" t="s">
        <v>19</v>
      </c>
      <c r="D11" t="s">
        <v>66</v>
      </c>
      <c r="E11" t="s">
        <v>3</v>
      </c>
      <c r="F11" t="s">
        <v>88</v>
      </c>
      <c r="G11">
        <v>2015</v>
      </c>
      <c r="H11">
        <f t="shared" si="0"/>
        <v>9</v>
      </c>
      <c r="I11" s="10">
        <v>8004</v>
      </c>
      <c r="J11">
        <v>6900</v>
      </c>
      <c r="K11" t="s">
        <v>86</v>
      </c>
      <c r="L11" t="s">
        <v>69</v>
      </c>
      <c r="M11" t="s">
        <v>1</v>
      </c>
      <c r="N11" t="s">
        <v>76</v>
      </c>
      <c r="O11" s="10">
        <v>123307.34831439894</v>
      </c>
      <c r="P11" t="s">
        <v>71</v>
      </c>
      <c r="Q11" t="s">
        <v>75</v>
      </c>
    </row>
    <row r="12" spans="1:17">
      <c r="A12" s="3">
        <v>45478</v>
      </c>
      <c r="B12" t="s">
        <v>32</v>
      </c>
      <c r="C12" t="s">
        <v>16</v>
      </c>
      <c r="D12" t="s">
        <v>89</v>
      </c>
      <c r="E12" t="s">
        <v>4</v>
      </c>
      <c r="F12" t="s">
        <v>82</v>
      </c>
      <c r="G12">
        <v>2015</v>
      </c>
      <c r="H12">
        <f t="shared" si="0"/>
        <v>9</v>
      </c>
      <c r="I12" s="10">
        <v>6693</v>
      </c>
      <c r="J12">
        <v>6900</v>
      </c>
      <c r="K12" t="s">
        <v>78</v>
      </c>
      <c r="L12" t="s">
        <v>90</v>
      </c>
      <c r="M12" t="s">
        <v>25</v>
      </c>
      <c r="N12" t="s">
        <v>70</v>
      </c>
      <c r="O12" s="10">
        <v>101434.75199451833</v>
      </c>
      <c r="P12" t="s">
        <v>74</v>
      </c>
      <c r="Q12" t="s">
        <v>72</v>
      </c>
    </row>
    <row r="13" spans="1:17">
      <c r="A13" s="3">
        <v>45478</v>
      </c>
      <c r="B13" t="s">
        <v>32</v>
      </c>
      <c r="C13" t="s">
        <v>19</v>
      </c>
      <c r="D13" t="s">
        <v>66</v>
      </c>
      <c r="E13" t="s">
        <v>3</v>
      </c>
      <c r="F13" t="s">
        <v>88</v>
      </c>
      <c r="G13">
        <v>2014</v>
      </c>
      <c r="H13">
        <f t="shared" si="0"/>
        <v>10</v>
      </c>
      <c r="I13" s="10">
        <v>8480</v>
      </c>
      <c r="J13">
        <v>8000</v>
      </c>
      <c r="K13" t="s">
        <v>86</v>
      </c>
      <c r="L13" t="s">
        <v>69</v>
      </c>
      <c r="M13" t="s">
        <v>1</v>
      </c>
      <c r="N13" t="s">
        <v>73</v>
      </c>
      <c r="O13" s="10">
        <v>84059.688076860475</v>
      </c>
      <c r="P13" t="s">
        <v>71</v>
      </c>
      <c r="Q13" t="s">
        <v>75</v>
      </c>
    </row>
    <row r="14" spans="1:17">
      <c r="A14" s="3">
        <v>45479</v>
      </c>
      <c r="B14" t="s">
        <v>30</v>
      </c>
      <c r="C14" t="s">
        <v>12</v>
      </c>
      <c r="D14" t="s">
        <v>91</v>
      </c>
      <c r="E14" t="s">
        <v>3</v>
      </c>
      <c r="F14" t="s">
        <v>82</v>
      </c>
      <c r="G14">
        <v>2020</v>
      </c>
      <c r="H14">
        <f t="shared" si="0"/>
        <v>4</v>
      </c>
      <c r="I14" s="10">
        <v>18333</v>
      </c>
      <c r="J14">
        <v>18900</v>
      </c>
      <c r="K14" t="s">
        <v>68</v>
      </c>
      <c r="L14" t="s">
        <v>90</v>
      </c>
      <c r="M14" t="s">
        <v>23</v>
      </c>
      <c r="N14" t="s">
        <v>70</v>
      </c>
      <c r="O14" s="10">
        <v>96710.444840247394</v>
      </c>
      <c r="P14" t="s">
        <v>74</v>
      </c>
      <c r="Q14" t="s">
        <v>72</v>
      </c>
    </row>
    <row r="15" spans="1:17">
      <c r="A15" s="3">
        <v>45482</v>
      </c>
      <c r="B15" t="s">
        <v>32</v>
      </c>
      <c r="C15" t="s">
        <v>15</v>
      </c>
      <c r="D15" t="s">
        <v>92</v>
      </c>
      <c r="E15" t="s">
        <v>4</v>
      </c>
      <c r="F15" t="s">
        <v>67</v>
      </c>
      <c r="G15">
        <v>2020</v>
      </c>
      <c r="H15">
        <f t="shared" si="0"/>
        <v>4</v>
      </c>
      <c r="I15" s="10">
        <v>12669</v>
      </c>
      <c r="J15">
        <v>12300</v>
      </c>
      <c r="K15" t="s">
        <v>83</v>
      </c>
      <c r="L15" t="s">
        <v>87</v>
      </c>
      <c r="M15" t="s">
        <v>23</v>
      </c>
      <c r="N15" t="s">
        <v>76</v>
      </c>
      <c r="O15" s="10">
        <v>88940.062876817799</v>
      </c>
      <c r="P15" t="s">
        <v>71</v>
      </c>
      <c r="Q15" t="s">
        <v>75</v>
      </c>
    </row>
    <row r="16" spans="1:17">
      <c r="A16" s="3">
        <v>45482</v>
      </c>
      <c r="B16" t="s">
        <v>31</v>
      </c>
      <c r="C16" t="s">
        <v>20</v>
      </c>
      <c r="D16" t="s">
        <v>93</v>
      </c>
      <c r="E16" t="s">
        <v>4</v>
      </c>
      <c r="F16" t="s">
        <v>67</v>
      </c>
      <c r="G16">
        <v>2014</v>
      </c>
      <c r="H16">
        <f t="shared" si="0"/>
        <v>10</v>
      </c>
      <c r="I16" s="10">
        <v>5220</v>
      </c>
      <c r="J16">
        <v>4500</v>
      </c>
      <c r="K16" t="s">
        <v>86</v>
      </c>
      <c r="L16" t="s">
        <v>90</v>
      </c>
      <c r="M16" t="s">
        <v>25</v>
      </c>
      <c r="N16" t="s">
        <v>73</v>
      </c>
      <c r="O16" s="10">
        <v>117917.54682918869</v>
      </c>
      <c r="P16" t="s">
        <v>74</v>
      </c>
      <c r="Q16" t="s">
        <v>72</v>
      </c>
    </row>
    <row r="17" spans="1:17">
      <c r="A17" s="3">
        <v>45483</v>
      </c>
      <c r="B17" t="s">
        <v>32</v>
      </c>
      <c r="C17" t="s">
        <v>17</v>
      </c>
      <c r="D17" t="s">
        <v>94</v>
      </c>
      <c r="E17" t="s">
        <v>3</v>
      </c>
      <c r="F17" t="s">
        <v>82</v>
      </c>
      <c r="G17">
        <v>2016</v>
      </c>
      <c r="H17">
        <f t="shared" si="0"/>
        <v>8</v>
      </c>
      <c r="I17" s="10">
        <v>21344.36</v>
      </c>
      <c r="J17">
        <v>19948</v>
      </c>
      <c r="K17" t="s">
        <v>86</v>
      </c>
      <c r="L17" t="s">
        <v>80</v>
      </c>
      <c r="M17" t="s">
        <v>23</v>
      </c>
      <c r="N17" t="s">
        <v>70</v>
      </c>
      <c r="O17" s="10">
        <v>89101.750983957245</v>
      </c>
      <c r="P17" t="s">
        <v>71</v>
      </c>
      <c r="Q17" t="s">
        <v>75</v>
      </c>
    </row>
    <row r="18" spans="1:17">
      <c r="A18" s="3">
        <v>45483</v>
      </c>
      <c r="B18" t="s">
        <v>32</v>
      </c>
      <c r="C18" t="s">
        <v>17</v>
      </c>
      <c r="D18" t="s">
        <v>95</v>
      </c>
      <c r="E18" t="s">
        <v>3</v>
      </c>
      <c r="F18" t="s">
        <v>82</v>
      </c>
      <c r="G18">
        <v>2015</v>
      </c>
      <c r="H18">
        <f t="shared" si="0"/>
        <v>9</v>
      </c>
      <c r="I18" s="10">
        <v>11130</v>
      </c>
      <c r="J18">
        <v>10500</v>
      </c>
      <c r="K18" t="s">
        <v>86</v>
      </c>
      <c r="L18" t="s">
        <v>80</v>
      </c>
      <c r="M18" t="s">
        <v>23</v>
      </c>
      <c r="N18" t="s">
        <v>76</v>
      </c>
      <c r="O18" s="10">
        <v>102358.48316048122</v>
      </c>
      <c r="P18" t="s">
        <v>74</v>
      </c>
      <c r="Q18" t="s">
        <v>72</v>
      </c>
    </row>
    <row r="19" spans="1:17">
      <c r="A19" s="3">
        <v>45483</v>
      </c>
      <c r="B19" t="s">
        <v>32</v>
      </c>
      <c r="C19" t="s">
        <v>17</v>
      </c>
      <c r="D19" t="s">
        <v>96</v>
      </c>
      <c r="E19" t="s">
        <v>3</v>
      </c>
      <c r="F19" t="s">
        <v>82</v>
      </c>
      <c r="G19">
        <v>2014</v>
      </c>
      <c r="H19">
        <f t="shared" si="0"/>
        <v>10</v>
      </c>
      <c r="I19" s="10">
        <v>8050</v>
      </c>
      <c r="J19">
        <v>7000</v>
      </c>
      <c r="K19" t="s">
        <v>86</v>
      </c>
      <c r="L19" t="s">
        <v>80</v>
      </c>
      <c r="M19" t="s">
        <v>23</v>
      </c>
      <c r="N19" t="s">
        <v>73</v>
      </c>
      <c r="O19" s="10">
        <v>116551.16938848942</v>
      </c>
      <c r="P19" t="s">
        <v>71</v>
      </c>
      <c r="Q19" t="s">
        <v>75</v>
      </c>
    </row>
    <row r="20" spans="1:17">
      <c r="A20" s="3">
        <v>45488</v>
      </c>
      <c r="B20" t="s">
        <v>31</v>
      </c>
      <c r="C20" t="s">
        <v>20</v>
      </c>
      <c r="D20" t="s">
        <v>97</v>
      </c>
      <c r="E20" t="s">
        <v>3</v>
      </c>
      <c r="F20" t="s">
        <v>67</v>
      </c>
      <c r="G20">
        <v>2018</v>
      </c>
      <c r="H20">
        <f t="shared" si="0"/>
        <v>6</v>
      </c>
      <c r="I20" s="10">
        <v>8730</v>
      </c>
      <c r="J20">
        <v>9000</v>
      </c>
      <c r="K20" t="s">
        <v>83</v>
      </c>
      <c r="L20" t="s">
        <v>69</v>
      </c>
      <c r="M20" t="s">
        <v>25</v>
      </c>
      <c r="N20" t="s">
        <v>70</v>
      </c>
      <c r="O20" s="10">
        <v>105176.01411415284</v>
      </c>
      <c r="P20" t="s">
        <v>74</v>
      </c>
      <c r="Q20" t="s">
        <v>72</v>
      </c>
    </row>
    <row r="21" spans="1:17">
      <c r="A21" s="3">
        <v>45489</v>
      </c>
      <c r="B21" t="s">
        <v>30</v>
      </c>
      <c r="C21" t="s">
        <v>16</v>
      </c>
      <c r="D21" t="s">
        <v>77</v>
      </c>
      <c r="E21" t="s">
        <v>3</v>
      </c>
      <c r="F21" t="s">
        <v>67</v>
      </c>
      <c r="G21">
        <v>2016</v>
      </c>
      <c r="H21">
        <f t="shared" si="0"/>
        <v>8</v>
      </c>
      <c r="I21" s="10">
        <v>2489.1999999999998</v>
      </c>
      <c r="J21">
        <v>2540</v>
      </c>
      <c r="K21" t="s">
        <v>98</v>
      </c>
      <c r="L21" t="s">
        <v>69</v>
      </c>
      <c r="M21" t="s">
        <v>23</v>
      </c>
      <c r="N21" t="s">
        <v>76</v>
      </c>
      <c r="O21" s="10">
        <v>98571.078280997492</v>
      </c>
      <c r="P21" t="s">
        <v>71</v>
      </c>
      <c r="Q21" t="s">
        <v>75</v>
      </c>
    </row>
    <row r="22" spans="1:17">
      <c r="A22" s="3">
        <v>45489</v>
      </c>
      <c r="B22" t="s">
        <v>32</v>
      </c>
      <c r="C22" t="s">
        <v>18</v>
      </c>
      <c r="D22" t="s">
        <v>99</v>
      </c>
      <c r="E22" t="s">
        <v>6</v>
      </c>
      <c r="F22" t="s">
        <v>85</v>
      </c>
      <c r="G22">
        <v>2022</v>
      </c>
      <c r="H22">
        <f t="shared" si="0"/>
        <v>2</v>
      </c>
      <c r="I22" s="10">
        <v>18816</v>
      </c>
      <c r="J22">
        <v>19200</v>
      </c>
      <c r="K22" t="s">
        <v>68</v>
      </c>
      <c r="L22" t="s">
        <v>87</v>
      </c>
      <c r="M22" t="s">
        <v>25</v>
      </c>
      <c r="N22" t="s">
        <v>73</v>
      </c>
      <c r="O22" s="10">
        <v>77283.487022508125</v>
      </c>
      <c r="P22" t="s">
        <v>74</v>
      </c>
      <c r="Q22" t="s">
        <v>72</v>
      </c>
    </row>
    <row r="23" spans="1:17">
      <c r="A23" s="3">
        <v>45492</v>
      </c>
      <c r="B23" t="s">
        <v>31</v>
      </c>
      <c r="C23" t="s">
        <v>17</v>
      </c>
      <c r="D23" t="s">
        <v>100</v>
      </c>
      <c r="E23" t="s">
        <v>4</v>
      </c>
      <c r="F23" t="s">
        <v>67</v>
      </c>
      <c r="G23">
        <v>2014</v>
      </c>
      <c r="H23">
        <f t="shared" si="0"/>
        <v>10</v>
      </c>
      <c r="I23" s="10">
        <v>2667</v>
      </c>
      <c r="J23">
        <v>2540</v>
      </c>
      <c r="K23" t="s">
        <v>98</v>
      </c>
      <c r="L23" t="s">
        <v>90</v>
      </c>
      <c r="M23" t="s">
        <v>23</v>
      </c>
      <c r="N23" t="s">
        <v>70</v>
      </c>
      <c r="O23" s="10">
        <v>132337.14569604243</v>
      </c>
      <c r="P23" t="s">
        <v>71</v>
      </c>
      <c r="Q23" t="s">
        <v>75</v>
      </c>
    </row>
    <row r="24" spans="1:17">
      <c r="A24" s="3">
        <v>45492</v>
      </c>
      <c r="B24" t="s">
        <v>31</v>
      </c>
      <c r="C24" t="s">
        <v>20</v>
      </c>
      <c r="D24" t="s">
        <v>97</v>
      </c>
      <c r="E24" t="s">
        <v>3</v>
      </c>
      <c r="F24" t="s">
        <v>67</v>
      </c>
      <c r="G24">
        <v>2015</v>
      </c>
      <c r="H24">
        <f t="shared" si="0"/>
        <v>9</v>
      </c>
      <c r="I24" s="10">
        <v>5782</v>
      </c>
      <c r="J24">
        <v>5900</v>
      </c>
      <c r="K24" t="s">
        <v>68</v>
      </c>
      <c r="L24" t="s">
        <v>87</v>
      </c>
      <c r="M24" t="s">
        <v>23</v>
      </c>
      <c r="N24" t="s">
        <v>76</v>
      </c>
      <c r="O24" s="10">
        <v>138559.88726379635</v>
      </c>
      <c r="P24" t="s">
        <v>74</v>
      </c>
      <c r="Q24" t="s">
        <v>72</v>
      </c>
    </row>
    <row r="25" spans="1:17">
      <c r="A25" s="3">
        <v>45495</v>
      </c>
      <c r="B25" t="s">
        <v>32</v>
      </c>
      <c r="C25" t="s">
        <v>21</v>
      </c>
      <c r="D25" t="s">
        <v>101</v>
      </c>
      <c r="E25" t="s">
        <v>6</v>
      </c>
      <c r="F25" t="s">
        <v>67</v>
      </c>
      <c r="G25">
        <v>2021</v>
      </c>
      <c r="H25">
        <f t="shared" si="0"/>
        <v>3</v>
      </c>
      <c r="I25" s="10">
        <v>21924</v>
      </c>
      <c r="J25">
        <v>18900</v>
      </c>
      <c r="K25" t="s">
        <v>68</v>
      </c>
      <c r="L25" t="s">
        <v>90</v>
      </c>
      <c r="M25" t="s">
        <v>1</v>
      </c>
      <c r="N25" t="s">
        <v>73</v>
      </c>
      <c r="O25" s="10">
        <v>84426.525117637852</v>
      </c>
      <c r="P25" t="s">
        <v>71</v>
      </c>
      <c r="Q25" t="s">
        <v>75</v>
      </c>
    </row>
    <row r="26" spans="1:17">
      <c r="A26" s="3">
        <v>45495</v>
      </c>
      <c r="B26" t="s">
        <v>30</v>
      </c>
      <c r="C26" t="s">
        <v>20</v>
      </c>
      <c r="D26" t="s">
        <v>93</v>
      </c>
      <c r="E26" t="s">
        <v>4</v>
      </c>
      <c r="F26" t="s">
        <v>67</v>
      </c>
      <c r="G26">
        <v>2015</v>
      </c>
      <c r="H26">
        <f t="shared" si="0"/>
        <v>9</v>
      </c>
      <c r="I26" s="10">
        <v>4056</v>
      </c>
      <c r="J26">
        <v>3900</v>
      </c>
      <c r="K26" t="s">
        <v>98</v>
      </c>
      <c r="L26" t="s">
        <v>87</v>
      </c>
      <c r="M26" t="s">
        <v>25</v>
      </c>
      <c r="N26" t="s">
        <v>70</v>
      </c>
      <c r="O26" s="10">
        <v>96538.813111834854</v>
      </c>
      <c r="P26" t="s">
        <v>74</v>
      </c>
      <c r="Q26" t="s">
        <v>72</v>
      </c>
    </row>
    <row r="27" spans="1:17">
      <c r="A27" s="3">
        <v>45496</v>
      </c>
      <c r="B27" t="s">
        <v>32</v>
      </c>
      <c r="C27" t="s">
        <v>19</v>
      </c>
      <c r="D27" t="s">
        <v>102</v>
      </c>
      <c r="E27" t="s">
        <v>4</v>
      </c>
      <c r="F27" t="s">
        <v>67</v>
      </c>
      <c r="G27">
        <v>2015</v>
      </c>
      <c r="H27">
        <f t="shared" si="0"/>
        <v>9</v>
      </c>
      <c r="I27" s="10">
        <v>3944</v>
      </c>
      <c r="J27">
        <v>3400</v>
      </c>
      <c r="K27" t="s">
        <v>78</v>
      </c>
      <c r="L27" t="s">
        <v>69</v>
      </c>
      <c r="M27" t="s">
        <v>1</v>
      </c>
      <c r="N27" t="s">
        <v>76</v>
      </c>
      <c r="O27" s="10">
        <v>86950.846805300258</v>
      </c>
      <c r="P27" t="s">
        <v>71</v>
      </c>
      <c r="Q27" t="s">
        <v>75</v>
      </c>
    </row>
    <row r="28" spans="1:17">
      <c r="A28" s="3">
        <v>45498</v>
      </c>
      <c r="B28" t="s">
        <v>30</v>
      </c>
      <c r="C28" t="s">
        <v>18</v>
      </c>
      <c r="D28" t="s">
        <v>103</v>
      </c>
      <c r="E28" t="s">
        <v>3</v>
      </c>
      <c r="F28" t="s">
        <v>67</v>
      </c>
      <c r="G28">
        <v>2015</v>
      </c>
      <c r="H28">
        <f t="shared" si="0"/>
        <v>9</v>
      </c>
      <c r="I28" s="10">
        <v>7000</v>
      </c>
      <c r="J28">
        <v>7000</v>
      </c>
      <c r="K28" t="s">
        <v>68</v>
      </c>
      <c r="L28" t="s">
        <v>87</v>
      </c>
      <c r="M28" t="s">
        <v>25</v>
      </c>
      <c r="N28" t="s">
        <v>76</v>
      </c>
      <c r="O28" s="10">
        <v>95075.507342146142</v>
      </c>
      <c r="P28" t="s">
        <v>74</v>
      </c>
      <c r="Q28" t="s">
        <v>75</v>
      </c>
    </row>
    <row r="29" spans="1:17">
      <c r="A29" s="3">
        <v>45498</v>
      </c>
      <c r="B29" t="s">
        <v>30</v>
      </c>
      <c r="C29" t="s">
        <v>18</v>
      </c>
      <c r="D29" t="s">
        <v>103</v>
      </c>
      <c r="E29" t="s">
        <v>3</v>
      </c>
      <c r="F29" t="s">
        <v>67</v>
      </c>
      <c r="G29">
        <v>2014</v>
      </c>
      <c r="H29">
        <f t="shared" si="0"/>
        <v>10</v>
      </c>
      <c r="I29" s="10">
        <v>11200</v>
      </c>
      <c r="J29">
        <v>10000</v>
      </c>
      <c r="K29" t="s">
        <v>68</v>
      </c>
      <c r="L29" t="s">
        <v>87</v>
      </c>
      <c r="M29" t="s">
        <v>25</v>
      </c>
      <c r="N29" t="s">
        <v>73</v>
      </c>
      <c r="O29" s="10">
        <v>89756.717639562732</v>
      </c>
      <c r="P29" t="s">
        <v>74</v>
      </c>
      <c r="Q29" t="s">
        <v>72</v>
      </c>
    </row>
    <row r="30" spans="1:17">
      <c r="A30" s="3">
        <v>45499</v>
      </c>
      <c r="B30" t="s">
        <v>32</v>
      </c>
      <c r="C30" t="s">
        <v>16</v>
      </c>
      <c r="D30" t="s">
        <v>89</v>
      </c>
      <c r="E30" t="s">
        <v>4</v>
      </c>
      <c r="F30" t="s">
        <v>85</v>
      </c>
      <c r="G30">
        <v>2015</v>
      </c>
      <c r="H30">
        <f t="shared" si="0"/>
        <v>9</v>
      </c>
      <c r="I30" s="10">
        <v>4815</v>
      </c>
      <c r="J30">
        <v>4500</v>
      </c>
      <c r="K30" t="s">
        <v>98</v>
      </c>
      <c r="L30" t="s">
        <v>69</v>
      </c>
      <c r="M30" t="s">
        <v>23</v>
      </c>
      <c r="N30" t="s">
        <v>73</v>
      </c>
      <c r="O30" s="10">
        <v>96674.978564831064</v>
      </c>
      <c r="P30" t="s">
        <v>74</v>
      </c>
      <c r="Q30" t="s">
        <v>72</v>
      </c>
    </row>
    <row r="31" spans="1:17">
      <c r="A31" s="3">
        <v>45506</v>
      </c>
      <c r="B31" t="s">
        <v>32</v>
      </c>
      <c r="C31" t="s">
        <v>16</v>
      </c>
      <c r="D31" t="s">
        <v>77</v>
      </c>
      <c r="E31" t="s">
        <v>3</v>
      </c>
      <c r="F31" t="s">
        <v>104</v>
      </c>
      <c r="G31">
        <v>2021</v>
      </c>
      <c r="H31">
        <f t="shared" si="0"/>
        <v>3</v>
      </c>
      <c r="I31" s="10">
        <v>4171</v>
      </c>
      <c r="J31">
        <v>4300</v>
      </c>
      <c r="K31" t="s">
        <v>78</v>
      </c>
      <c r="L31" t="s">
        <v>87</v>
      </c>
      <c r="M31" t="s">
        <v>25</v>
      </c>
      <c r="N31" t="s">
        <v>73</v>
      </c>
      <c r="O31" s="10">
        <v>51132.371002256376</v>
      </c>
      <c r="P31" t="s">
        <v>74</v>
      </c>
      <c r="Q31" t="s">
        <v>72</v>
      </c>
    </row>
    <row r="32" spans="1:17">
      <c r="A32" s="3">
        <v>45507</v>
      </c>
      <c r="B32" t="s">
        <v>30</v>
      </c>
      <c r="C32" t="s">
        <v>18</v>
      </c>
      <c r="D32" t="s">
        <v>105</v>
      </c>
      <c r="E32" t="s">
        <v>4</v>
      </c>
      <c r="F32" t="s">
        <v>85</v>
      </c>
      <c r="G32">
        <v>2017</v>
      </c>
      <c r="H32">
        <f t="shared" si="0"/>
        <v>7</v>
      </c>
      <c r="I32" s="10">
        <v>10966.32</v>
      </c>
      <c r="J32">
        <v>10154</v>
      </c>
      <c r="K32" t="s">
        <v>98</v>
      </c>
      <c r="L32" t="s">
        <v>80</v>
      </c>
      <c r="M32" t="s">
        <v>25</v>
      </c>
      <c r="N32" t="s">
        <v>70</v>
      </c>
      <c r="O32" s="10">
        <v>137623.06241150593</v>
      </c>
      <c r="P32" t="s">
        <v>71</v>
      </c>
      <c r="Q32" t="s">
        <v>75</v>
      </c>
    </row>
    <row r="33" spans="1:17">
      <c r="A33" s="3">
        <v>45512</v>
      </c>
      <c r="B33" t="s">
        <v>31</v>
      </c>
      <c r="C33" t="s">
        <v>16</v>
      </c>
      <c r="D33" t="s">
        <v>89</v>
      </c>
      <c r="E33" t="s">
        <v>4</v>
      </c>
      <c r="F33" t="s">
        <v>67</v>
      </c>
      <c r="G33">
        <v>2017</v>
      </c>
      <c r="H33">
        <f t="shared" si="0"/>
        <v>7</v>
      </c>
      <c r="I33" s="10">
        <v>18553.2</v>
      </c>
      <c r="J33">
        <v>15461</v>
      </c>
      <c r="K33" t="s">
        <v>78</v>
      </c>
      <c r="L33" t="s">
        <v>69</v>
      </c>
      <c r="M33" t="s">
        <v>25</v>
      </c>
      <c r="N33" t="s">
        <v>76</v>
      </c>
      <c r="O33" s="10">
        <v>98794.713775934884</v>
      </c>
      <c r="P33" t="s">
        <v>74</v>
      </c>
      <c r="Q33" t="s">
        <v>72</v>
      </c>
    </row>
    <row r="34" spans="1:17">
      <c r="A34" s="3">
        <v>45516</v>
      </c>
      <c r="B34" t="s">
        <v>30</v>
      </c>
      <c r="C34" t="s">
        <v>20</v>
      </c>
      <c r="D34" t="s">
        <v>106</v>
      </c>
      <c r="E34" t="s">
        <v>4</v>
      </c>
      <c r="F34" t="s">
        <v>88</v>
      </c>
      <c r="G34">
        <v>2017</v>
      </c>
      <c r="H34">
        <f t="shared" si="0"/>
        <v>7</v>
      </c>
      <c r="I34" s="10">
        <v>10354.52</v>
      </c>
      <c r="J34">
        <v>10252</v>
      </c>
      <c r="K34" t="s">
        <v>86</v>
      </c>
      <c r="L34" t="s">
        <v>90</v>
      </c>
      <c r="M34" t="s">
        <v>23</v>
      </c>
      <c r="N34" t="s">
        <v>70</v>
      </c>
      <c r="O34" s="10">
        <v>81407.33851481571</v>
      </c>
      <c r="P34" t="s">
        <v>74</v>
      </c>
      <c r="Q34" t="s">
        <v>75</v>
      </c>
    </row>
    <row r="35" spans="1:17">
      <c r="A35" s="3">
        <v>45518</v>
      </c>
      <c r="B35" t="s">
        <v>31</v>
      </c>
      <c r="C35" t="s">
        <v>20</v>
      </c>
      <c r="D35" t="s">
        <v>106</v>
      </c>
      <c r="E35" t="s">
        <v>4</v>
      </c>
      <c r="F35" t="s">
        <v>67</v>
      </c>
      <c r="G35">
        <v>2017</v>
      </c>
      <c r="H35">
        <f t="shared" si="0"/>
        <v>7</v>
      </c>
      <c r="I35" s="10">
        <v>9079.02</v>
      </c>
      <c r="J35">
        <v>8901</v>
      </c>
      <c r="K35" t="s">
        <v>83</v>
      </c>
      <c r="L35" t="s">
        <v>69</v>
      </c>
      <c r="M35" t="s">
        <v>1</v>
      </c>
      <c r="N35" t="s">
        <v>70</v>
      </c>
      <c r="O35" s="10">
        <v>119264.81523884198</v>
      </c>
      <c r="P35" t="s">
        <v>71</v>
      </c>
      <c r="Q35" t="s">
        <v>72</v>
      </c>
    </row>
    <row r="36" spans="1:17">
      <c r="A36" s="3">
        <v>45519</v>
      </c>
      <c r="B36" t="s">
        <v>30</v>
      </c>
      <c r="C36" t="s">
        <v>19</v>
      </c>
      <c r="D36" t="s">
        <v>107</v>
      </c>
      <c r="E36" t="s">
        <v>5</v>
      </c>
      <c r="F36" t="s">
        <v>82</v>
      </c>
      <c r="G36">
        <v>2020</v>
      </c>
      <c r="H36">
        <f t="shared" si="0"/>
        <v>4</v>
      </c>
      <c r="I36" s="10">
        <v>33537.56</v>
      </c>
      <c r="J36">
        <v>34222</v>
      </c>
      <c r="K36" t="s">
        <v>83</v>
      </c>
      <c r="L36" t="s">
        <v>87</v>
      </c>
      <c r="M36" t="s">
        <v>25</v>
      </c>
      <c r="N36" t="s">
        <v>73</v>
      </c>
      <c r="O36" s="10">
        <v>65536.296892957573</v>
      </c>
      <c r="P36" t="s">
        <v>71</v>
      </c>
      <c r="Q36" t="s">
        <v>75</v>
      </c>
    </row>
    <row r="37" spans="1:17">
      <c r="A37" s="3">
        <v>45519</v>
      </c>
      <c r="B37" t="s">
        <v>31</v>
      </c>
      <c r="C37" t="s">
        <v>17</v>
      </c>
      <c r="D37" t="s">
        <v>108</v>
      </c>
      <c r="E37" t="s">
        <v>4</v>
      </c>
      <c r="F37" t="s">
        <v>67</v>
      </c>
      <c r="G37">
        <v>2018</v>
      </c>
      <c r="H37">
        <f t="shared" si="0"/>
        <v>6</v>
      </c>
      <c r="I37" s="10">
        <v>6750</v>
      </c>
      <c r="J37">
        <v>6750</v>
      </c>
      <c r="K37" t="s">
        <v>98</v>
      </c>
      <c r="L37" t="s">
        <v>90</v>
      </c>
      <c r="M37" t="s">
        <v>25</v>
      </c>
      <c r="N37" t="s">
        <v>76</v>
      </c>
      <c r="O37" s="10">
        <v>124673.02024474923</v>
      </c>
      <c r="P37" t="s">
        <v>71</v>
      </c>
      <c r="Q37" t="s">
        <v>72</v>
      </c>
    </row>
    <row r="38" spans="1:17">
      <c r="A38" s="3">
        <v>45520</v>
      </c>
      <c r="B38" t="s">
        <v>32</v>
      </c>
      <c r="C38" t="s">
        <v>17</v>
      </c>
      <c r="D38" t="s">
        <v>100</v>
      </c>
      <c r="E38" t="s">
        <v>6</v>
      </c>
      <c r="F38" t="s">
        <v>109</v>
      </c>
      <c r="G38">
        <v>2016</v>
      </c>
      <c r="H38">
        <f t="shared" si="0"/>
        <v>8</v>
      </c>
      <c r="I38" s="10">
        <v>4056</v>
      </c>
      <c r="J38">
        <v>3900</v>
      </c>
      <c r="K38" t="s">
        <v>86</v>
      </c>
      <c r="L38" t="s">
        <v>80</v>
      </c>
      <c r="M38" t="s">
        <v>25</v>
      </c>
      <c r="N38" t="s">
        <v>73</v>
      </c>
      <c r="O38" s="10">
        <v>135801.24400025827</v>
      </c>
      <c r="P38" t="s">
        <v>71</v>
      </c>
      <c r="Q38" t="s">
        <v>75</v>
      </c>
    </row>
    <row r="39" spans="1:17">
      <c r="A39" s="3">
        <v>45520</v>
      </c>
      <c r="B39" t="s">
        <v>30</v>
      </c>
      <c r="C39" t="s">
        <v>16</v>
      </c>
      <c r="D39" t="s">
        <v>110</v>
      </c>
      <c r="E39" t="s">
        <v>3</v>
      </c>
      <c r="F39" t="s">
        <v>85</v>
      </c>
      <c r="G39">
        <v>2015</v>
      </c>
      <c r="H39">
        <f t="shared" si="0"/>
        <v>9</v>
      </c>
      <c r="I39" s="10">
        <v>5880</v>
      </c>
      <c r="J39">
        <v>5600</v>
      </c>
      <c r="K39" t="s">
        <v>98</v>
      </c>
      <c r="L39" t="s">
        <v>87</v>
      </c>
      <c r="M39" t="s">
        <v>23</v>
      </c>
      <c r="N39" t="s">
        <v>70</v>
      </c>
      <c r="O39" s="10">
        <v>132649.48700610577</v>
      </c>
      <c r="P39" t="s">
        <v>71</v>
      </c>
      <c r="Q39" t="s">
        <v>72</v>
      </c>
    </row>
    <row r="40" spans="1:17">
      <c r="A40" s="3">
        <v>45520</v>
      </c>
      <c r="B40" t="s">
        <v>32</v>
      </c>
      <c r="C40" t="s">
        <v>20</v>
      </c>
      <c r="D40" t="s">
        <v>111</v>
      </c>
      <c r="E40" t="s">
        <v>5</v>
      </c>
      <c r="F40" t="s">
        <v>88</v>
      </c>
      <c r="G40">
        <v>2017</v>
      </c>
      <c r="H40">
        <f t="shared" si="0"/>
        <v>7</v>
      </c>
      <c r="I40" s="10">
        <v>11550.28</v>
      </c>
      <c r="J40">
        <v>11786</v>
      </c>
      <c r="K40" t="s">
        <v>98</v>
      </c>
      <c r="L40" t="s">
        <v>87</v>
      </c>
      <c r="M40" t="s">
        <v>25</v>
      </c>
      <c r="N40" t="s">
        <v>70</v>
      </c>
      <c r="O40" s="10">
        <v>124686.71696813106</v>
      </c>
      <c r="P40" t="s">
        <v>71</v>
      </c>
      <c r="Q40" t="s">
        <v>75</v>
      </c>
    </row>
    <row r="41" spans="1:17">
      <c r="A41" s="3">
        <v>45524</v>
      </c>
      <c r="B41" t="s">
        <v>30</v>
      </c>
      <c r="C41" t="s">
        <v>15</v>
      </c>
      <c r="D41" t="s">
        <v>112</v>
      </c>
      <c r="E41" t="s">
        <v>5</v>
      </c>
      <c r="F41" t="s">
        <v>82</v>
      </c>
      <c r="G41">
        <v>2023</v>
      </c>
      <c r="H41">
        <f t="shared" si="0"/>
        <v>1</v>
      </c>
      <c r="I41" s="10">
        <v>18315</v>
      </c>
      <c r="J41">
        <v>18500</v>
      </c>
      <c r="K41" t="s">
        <v>68</v>
      </c>
      <c r="L41" t="s">
        <v>69</v>
      </c>
      <c r="M41" t="s">
        <v>23</v>
      </c>
      <c r="N41" t="s">
        <v>73</v>
      </c>
      <c r="O41" s="10">
        <v>94526.25102535951</v>
      </c>
      <c r="P41" t="s">
        <v>74</v>
      </c>
      <c r="Q41" t="s">
        <v>75</v>
      </c>
    </row>
    <row r="42" spans="1:17">
      <c r="A42" s="3">
        <v>45528</v>
      </c>
      <c r="B42" t="s">
        <v>31</v>
      </c>
      <c r="C42" t="s">
        <v>20</v>
      </c>
      <c r="D42" t="s">
        <v>113</v>
      </c>
      <c r="E42" t="s">
        <v>4</v>
      </c>
      <c r="F42" t="s">
        <v>82</v>
      </c>
      <c r="G42">
        <v>2018</v>
      </c>
      <c r="H42">
        <f t="shared" si="0"/>
        <v>6</v>
      </c>
      <c r="I42" s="10">
        <v>16218</v>
      </c>
      <c r="J42">
        <v>15900</v>
      </c>
      <c r="K42" t="s">
        <v>68</v>
      </c>
      <c r="L42" t="s">
        <v>90</v>
      </c>
      <c r="M42" t="s">
        <v>1</v>
      </c>
      <c r="N42" t="s">
        <v>70</v>
      </c>
      <c r="O42" s="10">
        <v>83677.462068811044</v>
      </c>
      <c r="P42" t="s">
        <v>71</v>
      </c>
      <c r="Q42" t="s">
        <v>75</v>
      </c>
    </row>
    <row r="43" spans="1:17">
      <c r="A43" s="3">
        <v>45528</v>
      </c>
      <c r="B43" t="s">
        <v>32</v>
      </c>
      <c r="C43" t="s">
        <v>19</v>
      </c>
      <c r="D43" t="s">
        <v>66</v>
      </c>
      <c r="E43" t="s">
        <v>3</v>
      </c>
      <c r="F43" t="s">
        <v>85</v>
      </c>
      <c r="G43">
        <v>2018</v>
      </c>
      <c r="H43">
        <f t="shared" si="0"/>
        <v>6</v>
      </c>
      <c r="I43" s="10">
        <v>15515</v>
      </c>
      <c r="J43">
        <v>14500</v>
      </c>
      <c r="K43" t="s">
        <v>68</v>
      </c>
      <c r="L43" t="s">
        <v>87</v>
      </c>
      <c r="M43" t="s">
        <v>1</v>
      </c>
      <c r="N43" t="s">
        <v>76</v>
      </c>
      <c r="O43" s="10">
        <v>127768.27336646653</v>
      </c>
      <c r="P43" t="s">
        <v>74</v>
      </c>
      <c r="Q43" t="s">
        <v>72</v>
      </c>
    </row>
    <row r="44" spans="1:17">
      <c r="A44" s="3">
        <v>45535</v>
      </c>
      <c r="B44" t="s">
        <v>32</v>
      </c>
      <c r="C44" t="s">
        <v>20</v>
      </c>
      <c r="D44" t="s">
        <v>97</v>
      </c>
      <c r="E44" t="s">
        <v>3</v>
      </c>
      <c r="F44" t="s">
        <v>85</v>
      </c>
      <c r="G44">
        <v>2016</v>
      </c>
      <c r="H44">
        <f t="shared" si="0"/>
        <v>8</v>
      </c>
      <c r="I44" s="10">
        <v>6431</v>
      </c>
      <c r="J44">
        <v>5900</v>
      </c>
      <c r="K44" t="s">
        <v>86</v>
      </c>
      <c r="L44" t="s">
        <v>90</v>
      </c>
      <c r="M44" t="s">
        <v>25</v>
      </c>
      <c r="N44" t="s">
        <v>73</v>
      </c>
      <c r="O44" s="10">
        <v>85528.755540466751</v>
      </c>
      <c r="P44" t="s">
        <v>71</v>
      </c>
      <c r="Q44" t="s">
        <v>75</v>
      </c>
    </row>
    <row r="45" spans="1:17">
      <c r="A45" s="3">
        <v>45535</v>
      </c>
      <c r="B45" t="s">
        <v>32</v>
      </c>
      <c r="C45" t="s">
        <v>20</v>
      </c>
      <c r="D45" t="s">
        <v>114</v>
      </c>
      <c r="E45" t="s">
        <v>3</v>
      </c>
      <c r="F45" t="s">
        <v>85</v>
      </c>
      <c r="G45">
        <v>2016</v>
      </c>
      <c r="H45">
        <f t="shared" si="0"/>
        <v>8</v>
      </c>
      <c r="I45" s="10">
        <v>4720</v>
      </c>
      <c r="J45">
        <v>4000</v>
      </c>
      <c r="K45" t="s">
        <v>86</v>
      </c>
      <c r="L45" t="s">
        <v>90</v>
      </c>
      <c r="M45" t="s">
        <v>25</v>
      </c>
      <c r="N45" t="s">
        <v>70</v>
      </c>
      <c r="O45" s="10">
        <v>112283.78648040508</v>
      </c>
      <c r="P45" t="s">
        <v>74</v>
      </c>
      <c r="Q45" t="s">
        <v>72</v>
      </c>
    </row>
    <row r="46" spans="1:17">
      <c r="A46" s="3">
        <v>45535</v>
      </c>
      <c r="B46" t="s">
        <v>32</v>
      </c>
      <c r="C46" t="s">
        <v>20</v>
      </c>
      <c r="D46" t="s">
        <v>115</v>
      </c>
      <c r="E46" t="s">
        <v>3</v>
      </c>
      <c r="F46" t="s">
        <v>85</v>
      </c>
      <c r="G46">
        <v>2015</v>
      </c>
      <c r="H46">
        <f t="shared" si="0"/>
        <v>9</v>
      </c>
      <c r="I46" s="10">
        <v>5050</v>
      </c>
      <c r="J46">
        <v>5000</v>
      </c>
      <c r="K46" t="s">
        <v>86</v>
      </c>
      <c r="L46" t="s">
        <v>90</v>
      </c>
      <c r="M46" t="s">
        <v>25</v>
      </c>
      <c r="N46" t="s">
        <v>76</v>
      </c>
      <c r="O46" s="10">
        <v>95766.83991372287</v>
      </c>
      <c r="P46" t="s">
        <v>71</v>
      </c>
      <c r="Q46" t="s">
        <v>75</v>
      </c>
    </row>
    <row r="47" spans="1:17">
      <c r="A47" s="3">
        <v>45536</v>
      </c>
      <c r="B47" t="s">
        <v>31</v>
      </c>
      <c r="C47" t="s">
        <v>24</v>
      </c>
      <c r="D47" t="s">
        <v>116</v>
      </c>
      <c r="E47" t="s">
        <v>4</v>
      </c>
      <c r="F47" t="s">
        <v>67</v>
      </c>
      <c r="G47">
        <v>2015</v>
      </c>
      <c r="H47">
        <f t="shared" si="0"/>
        <v>9</v>
      </c>
      <c r="I47" s="10">
        <v>4386</v>
      </c>
      <c r="J47">
        <v>4300</v>
      </c>
      <c r="K47" t="s">
        <v>98</v>
      </c>
      <c r="L47" t="s">
        <v>87</v>
      </c>
      <c r="M47" t="s">
        <v>23</v>
      </c>
      <c r="N47" t="s">
        <v>73</v>
      </c>
      <c r="O47" s="10">
        <v>79145.164400836773</v>
      </c>
      <c r="P47" t="s">
        <v>74</v>
      </c>
      <c r="Q47" t="s">
        <v>72</v>
      </c>
    </row>
    <row r="48" spans="1:17">
      <c r="A48" s="3">
        <v>45540</v>
      </c>
      <c r="B48" t="s">
        <v>32</v>
      </c>
      <c r="C48" t="s">
        <v>18</v>
      </c>
      <c r="D48" t="s">
        <v>99</v>
      </c>
      <c r="E48" t="s">
        <v>6</v>
      </c>
      <c r="F48" t="s">
        <v>67</v>
      </c>
      <c r="G48">
        <v>2015</v>
      </c>
      <c r="H48">
        <f t="shared" si="0"/>
        <v>9</v>
      </c>
      <c r="I48" s="10">
        <v>2180</v>
      </c>
      <c r="J48">
        <v>2000</v>
      </c>
      <c r="K48" t="s">
        <v>78</v>
      </c>
      <c r="L48" t="s">
        <v>90</v>
      </c>
      <c r="M48" t="s">
        <v>25</v>
      </c>
      <c r="N48" t="s">
        <v>70</v>
      </c>
      <c r="O48" s="10">
        <v>124950.13260011363</v>
      </c>
      <c r="P48" t="s">
        <v>71</v>
      </c>
      <c r="Q48" t="s">
        <v>75</v>
      </c>
    </row>
    <row r="49" spans="1:17">
      <c r="A49" s="3">
        <v>45541</v>
      </c>
      <c r="B49" t="s">
        <v>31</v>
      </c>
      <c r="C49" t="s">
        <v>17</v>
      </c>
      <c r="D49" t="s">
        <v>117</v>
      </c>
      <c r="E49" t="s">
        <v>3</v>
      </c>
      <c r="F49" t="s">
        <v>67</v>
      </c>
      <c r="G49">
        <v>2017</v>
      </c>
      <c r="H49">
        <f t="shared" si="0"/>
        <v>7</v>
      </c>
      <c r="I49" s="10">
        <v>9811.36</v>
      </c>
      <c r="J49">
        <v>9434</v>
      </c>
      <c r="K49" t="s">
        <v>68</v>
      </c>
      <c r="L49" t="s">
        <v>90</v>
      </c>
      <c r="M49" t="s">
        <v>25</v>
      </c>
      <c r="N49" t="s">
        <v>76</v>
      </c>
      <c r="O49" s="10">
        <v>127445.61999723349</v>
      </c>
      <c r="P49" t="s">
        <v>74</v>
      </c>
      <c r="Q49" t="s">
        <v>72</v>
      </c>
    </row>
    <row r="50" spans="1:17">
      <c r="A50" s="3">
        <v>45541</v>
      </c>
      <c r="B50" t="s">
        <v>32</v>
      </c>
      <c r="C50" t="s">
        <v>15</v>
      </c>
      <c r="D50" t="s">
        <v>79</v>
      </c>
      <c r="E50" t="s">
        <v>4</v>
      </c>
      <c r="F50" t="s">
        <v>67</v>
      </c>
      <c r="G50">
        <v>2017</v>
      </c>
      <c r="H50">
        <f t="shared" si="0"/>
        <v>7</v>
      </c>
      <c r="I50" s="10">
        <v>22423.54</v>
      </c>
      <c r="J50">
        <v>19003</v>
      </c>
      <c r="K50" t="s">
        <v>83</v>
      </c>
      <c r="L50" t="s">
        <v>80</v>
      </c>
      <c r="M50" t="s">
        <v>23</v>
      </c>
      <c r="N50" t="s">
        <v>73</v>
      </c>
      <c r="O50" s="10">
        <v>138744.70903904995</v>
      </c>
      <c r="P50" t="s">
        <v>71</v>
      </c>
      <c r="Q50" t="s">
        <v>75</v>
      </c>
    </row>
    <row r="51" spans="1:17">
      <c r="A51" s="3">
        <v>45542</v>
      </c>
      <c r="B51" t="s">
        <v>30</v>
      </c>
      <c r="C51" t="s">
        <v>16</v>
      </c>
      <c r="D51" t="s">
        <v>77</v>
      </c>
      <c r="E51" t="s">
        <v>3</v>
      </c>
      <c r="F51" t="s">
        <v>67</v>
      </c>
      <c r="G51">
        <v>2015</v>
      </c>
      <c r="H51">
        <f t="shared" si="0"/>
        <v>9</v>
      </c>
      <c r="I51" s="10">
        <v>11880</v>
      </c>
      <c r="J51">
        <v>12000</v>
      </c>
      <c r="K51" t="s">
        <v>86</v>
      </c>
      <c r="L51" t="s">
        <v>90</v>
      </c>
      <c r="M51" t="s">
        <v>25</v>
      </c>
      <c r="N51" t="s">
        <v>70</v>
      </c>
      <c r="O51" s="10">
        <v>100488.09512791807</v>
      </c>
      <c r="P51" t="s">
        <v>74</v>
      </c>
      <c r="Q51" t="s">
        <v>72</v>
      </c>
    </row>
    <row r="52" spans="1:17">
      <c r="A52" s="3">
        <v>45543</v>
      </c>
      <c r="B52" t="s">
        <v>30</v>
      </c>
      <c r="C52" t="s">
        <v>20</v>
      </c>
      <c r="D52" t="s">
        <v>118</v>
      </c>
      <c r="E52" t="s">
        <v>5</v>
      </c>
      <c r="F52" t="s">
        <v>82</v>
      </c>
      <c r="G52">
        <v>2018</v>
      </c>
      <c r="H52">
        <f t="shared" si="0"/>
        <v>6</v>
      </c>
      <c r="I52" s="10">
        <v>14938</v>
      </c>
      <c r="J52">
        <v>15400</v>
      </c>
      <c r="K52" t="s">
        <v>68</v>
      </c>
      <c r="L52" t="s">
        <v>87</v>
      </c>
      <c r="M52" t="s">
        <v>23</v>
      </c>
      <c r="N52" t="s">
        <v>76</v>
      </c>
      <c r="O52" s="10">
        <v>96254.392362797589</v>
      </c>
      <c r="P52" t="s">
        <v>74</v>
      </c>
      <c r="Q52" t="s">
        <v>72</v>
      </c>
    </row>
    <row r="53" spans="1:17">
      <c r="A53" s="3">
        <v>45546</v>
      </c>
      <c r="B53" t="s">
        <v>30</v>
      </c>
      <c r="C53" t="s">
        <v>20</v>
      </c>
      <c r="D53" t="s">
        <v>119</v>
      </c>
      <c r="E53" t="s">
        <v>5</v>
      </c>
      <c r="F53" t="s">
        <v>88</v>
      </c>
      <c r="G53">
        <v>2018</v>
      </c>
      <c r="H53">
        <f t="shared" si="0"/>
        <v>6</v>
      </c>
      <c r="I53" s="10">
        <v>4012</v>
      </c>
      <c r="J53">
        <v>3400</v>
      </c>
      <c r="K53" t="s">
        <v>78</v>
      </c>
      <c r="L53" t="s">
        <v>87</v>
      </c>
      <c r="M53" t="s">
        <v>25</v>
      </c>
      <c r="N53" t="s">
        <v>70</v>
      </c>
      <c r="O53" s="10">
        <v>130170.48055224013</v>
      </c>
      <c r="P53" t="s">
        <v>71</v>
      </c>
      <c r="Q53" t="s">
        <v>75</v>
      </c>
    </row>
    <row r="54" spans="1:17">
      <c r="A54" s="3">
        <v>45548</v>
      </c>
      <c r="B54" t="s">
        <v>32</v>
      </c>
      <c r="C54" t="s">
        <v>13</v>
      </c>
      <c r="D54" t="s">
        <v>120</v>
      </c>
      <c r="E54" t="s">
        <v>3</v>
      </c>
      <c r="F54" t="s">
        <v>104</v>
      </c>
      <c r="G54">
        <v>2015</v>
      </c>
      <c r="H54">
        <f t="shared" si="0"/>
        <v>9</v>
      </c>
      <c r="I54" s="10">
        <v>13775</v>
      </c>
      <c r="J54">
        <v>14500</v>
      </c>
      <c r="K54" t="s">
        <v>68</v>
      </c>
      <c r="L54" t="s">
        <v>90</v>
      </c>
      <c r="M54" t="s">
        <v>25</v>
      </c>
      <c r="N54" t="s">
        <v>76</v>
      </c>
      <c r="O54" s="10">
        <v>125335.44372487528</v>
      </c>
      <c r="P54" t="s">
        <v>71</v>
      </c>
      <c r="Q54" t="s">
        <v>75</v>
      </c>
    </row>
    <row r="55" spans="1:17">
      <c r="A55" s="3">
        <v>45550</v>
      </c>
      <c r="B55" t="s">
        <v>30</v>
      </c>
      <c r="C55" t="s">
        <v>17</v>
      </c>
      <c r="D55" t="s">
        <v>121</v>
      </c>
      <c r="E55" t="s">
        <v>5</v>
      </c>
      <c r="F55" t="s">
        <v>88</v>
      </c>
      <c r="G55">
        <v>2016</v>
      </c>
      <c r="H55">
        <f t="shared" si="0"/>
        <v>8</v>
      </c>
      <c r="I55" s="10">
        <v>23192.9</v>
      </c>
      <c r="J55">
        <v>19655</v>
      </c>
      <c r="K55" t="s">
        <v>68</v>
      </c>
      <c r="L55" t="s">
        <v>87</v>
      </c>
      <c r="M55" t="s">
        <v>25</v>
      </c>
      <c r="N55" t="s">
        <v>70</v>
      </c>
      <c r="O55" s="10">
        <v>112547.82863348848</v>
      </c>
      <c r="P55" t="s">
        <v>71</v>
      </c>
      <c r="Q55" t="s">
        <v>75</v>
      </c>
    </row>
    <row r="56" spans="1:17">
      <c r="A56" s="3">
        <v>45550</v>
      </c>
      <c r="B56" t="s">
        <v>30</v>
      </c>
      <c r="C56" t="s">
        <v>14</v>
      </c>
      <c r="D56" t="s">
        <v>122</v>
      </c>
      <c r="E56" t="s">
        <v>3</v>
      </c>
      <c r="F56" t="s">
        <v>67</v>
      </c>
      <c r="G56">
        <v>2015</v>
      </c>
      <c r="H56">
        <f t="shared" si="0"/>
        <v>9</v>
      </c>
      <c r="I56" s="10">
        <v>4318.92</v>
      </c>
      <c r="J56">
        <v>3999</v>
      </c>
      <c r="K56" t="s">
        <v>78</v>
      </c>
      <c r="L56" t="s">
        <v>87</v>
      </c>
      <c r="M56" t="s">
        <v>1</v>
      </c>
      <c r="N56" t="s">
        <v>76</v>
      </c>
      <c r="O56" s="10">
        <v>92310.345325437069</v>
      </c>
      <c r="P56" t="s">
        <v>74</v>
      </c>
      <c r="Q56" t="s">
        <v>75</v>
      </c>
    </row>
    <row r="57" spans="1:17">
      <c r="A57" s="3">
        <v>45551</v>
      </c>
      <c r="B57" t="s">
        <v>30</v>
      </c>
      <c r="C57" t="s">
        <v>18</v>
      </c>
      <c r="D57" t="s">
        <v>105</v>
      </c>
      <c r="E57" t="s">
        <v>4</v>
      </c>
      <c r="F57" t="s">
        <v>85</v>
      </c>
      <c r="G57">
        <v>2020</v>
      </c>
      <c r="H57">
        <f t="shared" si="0"/>
        <v>4</v>
      </c>
      <c r="I57" s="10">
        <v>3616</v>
      </c>
      <c r="J57">
        <v>3200</v>
      </c>
      <c r="K57" t="s">
        <v>86</v>
      </c>
      <c r="L57" t="s">
        <v>90</v>
      </c>
      <c r="M57" t="s">
        <v>23</v>
      </c>
      <c r="N57" t="s">
        <v>73</v>
      </c>
      <c r="O57" s="10">
        <v>95367.54313072277</v>
      </c>
      <c r="P57" t="s">
        <v>74</v>
      </c>
      <c r="Q57" t="s">
        <v>72</v>
      </c>
    </row>
    <row r="58" spans="1:17">
      <c r="A58" s="3">
        <v>45552</v>
      </c>
      <c r="B58" t="s">
        <v>31</v>
      </c>
      <c r="C58" t="s">
        <v>19</v>
      </c>
      <c r="D58" t="s">
        <v>123</v>
      </c>
      <c r="E58" t="s">
        <v>6</v>
      </c>
      <c r="F58" t="s">
        <v>85</v>
      </c>
      <c r="G58">
        <v>2016</v>
      </c>
      <c r="H58">
        <f t="shared" si="0"/>
        <v>8</v>
      </c>
      <c r="I58" s="10">
        <v>14379.04</v>
      </c>
      <c r="J58">
        <v>13826</v>
      </c>
      <c r="K58" t="s">
        <v>68</v>
      </c>
      <c r="L58" t="s">
        <v>87</v>
      </c>
      <c r="M58" t="s">
        <v>23</v>
      </c>
      <c r="N58" t="s">
        <v>73</v>
      </c>
      <c r="O58" s="10">
        <v>119707.77696304936</v>
      </c>
      <c r="P58" t="s">
        <v>74</v>
      </c>
      <c r="Q58" t="s">
        <v>72</v>
      </c>
    </row>
    <row r="59" spans="1:17">
      <c r="A59" s="3">
        <v>45552</v>
      </c>
      <c r="B59" t="s">
        <v>30</v>
      </c>
      <c r="C59" t="s">
        <v>20</v>
      </c>
      <c r="D59" t="s">
        <v>114</v>
      </c>
      <c r="E59" t="s">
        <v>3</v>
      </c>
      <c r="F59" t="s">
        <v>67</v>
      </c>
      <c r="G59">
        <v>2016</v>
      </c>
      <c r="H59">
        <f t="shared" si="0"/>
        <v>8</v>
      </c>
      <c r="I59" s="10">
        <v>8993.25</v>
      </c>
      <c r="J59">
        <v>8565</v>
      </c>
      <c r="K59" t="s">
        <v>78</v>
      </c>
      <c r="L59" t="s">
        <v>90</v>
      </c>
      <c r="M59" t="s">
        <v>23</v>
      </c>
      <c r="N59" t="s">
        <v>73</v>
      </c>
      <c r="O59" s="10">
        <v>113209.20941683878</v>
      </c>
      <c r="P59" t="s">
        <v>71</v>
      </c>
      <c r="Q59" t="s">
        <v>75</v>
      </c>
    </row>
    <row r="60" spans="1:17">
      <c r="A60" s="3">
        <v>45552</v>
      </c>
      <c r="B60" t="s">
        <v>31</v>
      </c>
      <c r="C60" t="s">
        <v>19</v>
      </c>
      <c r="D60" t="s">
        <v>123</v>
      </c>
      <c r="E60" t="s">
        <v>6</v>
      </c>
      <c r="F60" t="s">
        <v>85</v>
      </c>
      <c r="G60">
        <v>2015</v>
      </c>
      <c r="H60">
        <f t="shared" si="0"/>
        <v>9</v>
      </c>
      <c r="I60" s="10">
        <v>10944</v>
      </c>
      <c r="J60">
        <v>9600</v>
      </c>
      <c r="K60" t="s">
        <v>68</v>
      </c>
      <c r="L60" t="s">
        <v>87</v>
      </c>
      <c r="M60" t="s">
        <v>23</v>
      </c>
      <c r="N60" t="s">
        <v>70</v>
      </c>
      <c r="O60" s="10">
        <v>99455.170241943808</v>
      </c>
      <c r="P60" t="s">
        <v>71</v>
      </c>
      <c r="Q60" t="s">
        <v>75</v>
      </c>
    </row>
    <row r="61" spans="1:17">
      <c r="A61" s="3">
        <v>45552</v>
      </c>
      <c r="B61" t="s">
        <v>30</v>
      </c>
      <c r="C61" t="s">
        <v>20</v>
      </c>
      <c r="D61" t="s">
        <v>115</v>
      </c>
      <c r="E61" t="s">
        <v>3</v>
      </c>
      <c r="F61" t="s">
        <v>67</v>
      </c>
      <c r="G61">
        <v>2015</v>
      </c>
      <c r="H61">
        <f t="shared" si="0"/>
        <v>9</v>
      </c>
      <c r="I61" s="10">
        <v>6955</v>
      </c>
      <c r="J61">
        <v>6500</v>
      </c>
      <c r="K61" t="s">
        <v>78</v>
      </c>
      <c r="L61" t="s">
        <v>90</v>
      </c>
      <c r="M61" t="s">
        <v>23</v>
      </c>
      <c r="N61" t="s">
        <v>76</v>
      </c>
      <c r="O61" s="10">
        <v>110127.19852278917</v>
      </c>
      <c r="P61" t="s">
        <v>74</v>
      </c>
      <c r="Q61" t="s">
        <v>72</v>
      </c>
    </row>
    <row r="62" spans="1:17">
      <c r="A62" s="3">
        <v>45552</v>
      </c>
      <c r="B62" t="s">
        <v>31</v>
      </c>
      <c r="C62" t="s">
        <v>19</v>
      </c>
      <c r="D62" t="s">
        <v>123</v>
      </c>
      <c r="E62" t="s">
        <v>6</v>
      </c>
      <c r="F62" t="s">
        <v>85</v>
      </c>
      <c r="G62">
        <v>2014</v>
      </c>
      <c r="H62">
        <f t="shared" si="0"/>
        <v>10</v>
      </c>
      <c r="I62" s="10">
        <v>8730</v>
      </c>
      <c r="J62">
        <v>9000</v>
      </c>
      <c r="K62" t="s">
        <v>68</v>
      </c>
      <c r="L62" t="s">
        <v>87</v>
      </c>
      <c r="M62" t="s">
        <v>23</v>
      </c>
      <c r="N62" t="s">
        <v>73</v>
      </c>
      <c r="O62" s="10">
        <v>130399.03315152659</v>
      </c>
      <c r="P62" t="s">
        <v>71</v>
      </c>
      <c r="Q62" t="s">
        <v>75</v>
      </c>
    </row>
    <row r="63" spans="1:17">
      <c r="A63" s="3">
        <v>45555</v>
      </c>
      <c r="B63" t="s">
        <v>30</v>
      </c>
      <c r="C63" t="s">
        <v>24</v>
      </c>
      <c r="D63" t="s">
        <v>81</v>
      </c>
      <c r="E63" t="s">
        <v>4</v>
      </c>
      <c r="F63" t="s">
        <v>82</v>
      </c>
      <c r="G63">
        <v>2016</v>
      </c>
      <c r="H63">
        <f t="shared" si="0"/>
        <v>8</v>
      </c>
      <c r="I63" s="10">
        <v>16452.45</v>
      </c>
      <c r="J63">
        <v>15669</v>
      </c>
      <c r="K63" t="s">
        <v>86</v>
      </c>
      <c r="L63" t="s">
        <v>87</v>
      </c>
      <c r="M63" t="s">
        <v>25</v>
      </c>
      <c r="N63" t="s">
        <v>70</v>
      </c>
      <c r="O63" s="10">
        <v>85551.263180705297</v>
      </c>
      <c r="P63" t="s">
        <v>74</v>
      </c>
      <c r="Q63" t="s">
        <v>72</v>
      </c>
    </row>
    <row r="64" spans="1:17">
      <c r="A64" s="3">
        <v>45557</v>
      </c>
      <c r="B64" t="s">
        <v>31</v>
      </c>
      <c r="C64" t="s">
        <v>20</v>
      </c>
      <c r="D64" t="s">
        <v>113</v>
      </c>
      <c r="E64" t="s">
        <v>4</v>
      </c>
      <c r="F64" t="s">
        <v>88</v>
      </c>
      <c r="G64">
        <v>2015</v>
      </c>
      <c r="H64">
        <f t="shared" si="0"/>
        <v>9</v>
      </c>
      <c r="I64" s="10">
        <v>2717.8</v>
      </c>
      <c r="J64">
        <v>2540</v>
      </c>
      <c r="K64" t="s">
        <v>86</v>
      </c>
      <c r="L64" t="s">
        <v>80</v>
      </c>
      <c r="M64" t="s">
        <v>23</v>
      </c>
      <c r="N64" t="s">
        <v>76</v>
      </c>
      <c r="O64" s="10">
        <v>77377.649637733019</v>
      </c>
      <c r="P64" t="s">
        <v>71</v>
      </c>
      <c r="Q64" t="s">
        <v>75</v>
      </c>
    </row>
    <row r="65" spans="1:17">
      <c r="A65" s="3">
        <v>45557</v>
      </c>
      <c r="B65" t="s">
        <v>30</v>
      </c>
      <c r="C65" t="s">
        <v>18</v>
      </c>
      <c r="D65" t="s">
        <v>124</v>
      </c>
      <c r="E65" t="s">
        <v>4</v>
      </c>
      <c r="F65" t="s">
        <v>88</v>
      </c>
      <c r="G65">
        <v>2016</v>
      </c>
      <c r="H65">
        <f t="shared" si="0"/>
        <v>8</v>
      </c>
      <c r="I65" s="10">
        <v>4429</v>
      </c>
      <c r="J65">
        <v>4300</v>
      </c>
      <c r="K65" t="s">
        <v>68</v>
      </c>
      <c r="L65" t="s">
        <v>87</v>
      </c>
      <c r="M65" t="s">
        <v>23</v>
      </c>
      <c r="N65" t="s">
        <v>70</v>
      </c>
      <c r="O65" s="10">
        <v>81734.183552670176</v>
      </c>
      <c r="P65" t="s">
        <v>74</v>
      </c>
      <c r="Q65" t="s">
        <v>72</v>
      </c>
    </row>
    <row r="66" spans="1:17">
      <c r="A66" s="3">
        <v>45557</v>
      </c>
      <c r="B66" t="s">
        <v>32</v>
      </c>
      <c r="C66" t="s">
        <v>14</v>
      </c>
      <c r="D66" t="s">
        <v>122</v>
      </c>
      <c r="E66" t="s">
        <v>4</v>
      </c>
      <c r="F66" t="s">
        <v>104</v>
      </c>
      <c r="G66">
        <v>2015</v>
      </c>
      <c r="H66">
        <f t="shared" si="0"/>
        <v>9</v>
      </c>
      <c r="I66" s="10">
        <v>4351.68</v>
      </c>
      <c r="J66">
        <v>4533</v>
      </c>
      <c r="K66" t="s">
        <v>86</v>
      </c>
      <c r="L66" t="s">
        <v>87</v>
      </c>
      <c r="M66" t="s">
        <v>1</v>
      </c>
      <c r="N66" t="s">
        <v>73</v>
      </c>
      <c r="O66" s="10">
        <v>86850.152240597541</v>
      </c>
      <c r="P66" t="s">
        <v>71</v>
      </c>
      <c r="Q66" t="s">
        <v>75</v>
      </c>
    </row>
    <row r="67" spans="1:17">
      <c r="A67" s="3">
        <v>45559</v>
      </c>
      <c r="B67" t="s">
        <v>31</v>
      </c>
      <c r="C67" t="s">
        <v>15</v>
      </c>
      <c r="D67" t="s">
        <v>112</v>
      </c>
      <c r="E67" t="s">
        <v>5</v>
      </c>
      <c r="F67" t="s">
        <v>82</v>
      </c>
      <c r="G67">
        <v>2017</v>
      </c>
      <c r="H67">
        <f t="shared" ref="H67:H130" si="1">YEAR(A67)-G67</f>
        <v>7</v>
      </c>
      <c r="I67" s="10">
        <v>13276.75</v>
      </c>
      <c r="J67">
        <v>11545</v>
      </c>
      <c r="K67" t="s">
        <v>78</v>
      </c>
      <c r="L67" t="s">
        <v>90</v>
      </c>
      <c r="M67" t="s">
        <v>25</v>
      </c>
      <c r="N67" t="s">
        <v>76</v>
      </c>
      <c r="O67" s="10">
        <v>90808.720196416863</v>
      </c>
      <c r="P67" t="s">
        <v>74</v>
      </c>
      <c r="Q67" t="s">
        <v>72</v>
      </c>
    </row>
    <row r="68" spans="1:17">
      <c r="A68" s="3">
        <v>45561</v>
      </c>
      <c r="B68" t="s">
        <v>30</v>
      </c>
      <c r="C68" t="s">
        <v>13</v>
      </c>
      <c r="D68" t="s">
        <v>125</v>
      </c>
      <c r="E68" t="s">
        <v>4</v>
      </c>
      <c r="F68" t="s">
        <v>85</v>
      </c>
      <c r="G68">
        <v>2017</v>
      </c>
      <c r="H68">
        <f t="shared" si="1"/>
        <v>7</v>
      </c>
      <c r="I68" s="10">
        <v>19113.599999999999</v>
      </c>
      <c r="J68">
        <v>15928</v>
      </c>
      <c r="K68" t="s">
        <v>83</v>
      </c>
      <c r="L68" t="s">
        <v>87</v>
      </c>
      <c r="M68" t="s">
        <v>23</v>
      </c>
      <c r="N68" t="s">
        <v>70</v>
      </c>
      <c r="O68" s="10">
        <v>87089.81024469281</v>
      </c>
      <c r="P68" t="s">
        <v>71</v>
      </c>
      <c r="Q68" t="s">
        <v>75</v>
      </c>
    </row>
    <row r="69" spans="1:17">
      <c r="A69" s="3">
        <v>45564</v>
      </c>
      <c r="B69" t="s">
        <v>30</v>
      </c>
      <c r="C69" t="s">
        <v>20</v>
      </c>
      <c r="D69" t="s">
        <v>126</v>
      </c>
      <c r="E69" t="s">
        <v>4</v>
      </c>
      <c r="F69" t="s">
        <v>82</v>
      </c>
      <c r="G69">
        <v>2016</v>
      </c>
      <c r="H69">
        <f t="shared" si="1"/>
        <v>8</v>
      </c>
      <c r="I69" s="10">
        <v>15029.18</v>
      </c>
      <c r="J69">
        <v>15494</v>
      </c>
      <c r="K69" t="s">
        <v>78</v>
      </c>
      <c r="L69" t="s">
        <v>90</v>
      </c>
      <c r="M69" t="s">
        <v>23</v>
      </c>
      <c r="N69" t="s">
        <v>76</v>
      </c>
      <c r="O69" s="10">
        <v>134197.08516659698</v>
      </c>
      <c r="P69" t="s">
        <v>74</v>
      </c>
      <c r="Q69" t="s">
        <v>75</v>
      </c>
    </row>
    <row r="70" spans="1:17">
      <c r="A70" s="3">
        <v>45564</v>
      </c>
      <c r="B70" t="s">
        <v>30</v>
      </c>
      <c r="C70" t="s">
        <v>20</v>
      </c>
      <c r="D70" t="s">
        <v>127</v>
      </c>
      <c r="E70" t="s">
        <v>4</v>
      </c>
      <c r="F70" t="s">
        <v>82</v>
      </c>
      <c r="G70">
        <v>2015</v>
      </c>
      <c r="H70">
        <f t="shared" si="1"/>
        <v>9</v>
      </c>
      <c r="I70" s="10">
        <v>10608</v>
      </c>
      <c r="J70">
        <v>10400</v>
      </c>
      <c r="K70" t="s">
        <v>78</v>
      </c>
      <c r="L70" t="s">
        <v>90</v>
      </c>
      <c r="M70" t="s">
        <v>23</v>
      </c>
      <c r="N70" t="s">
        <v>73</v>
      </c>
      <c r="O70" s="10">
        <v>126615.53172718307</v>
      </c>
      <c r="P70" t="s">
        <v>74</v>
      </c>
      <c r="Q70" t="s">
        <v>72</v>
      </c>
    </row>
    <row r="71" spans="1:17">
      <c r="A71" s="3">
        <v>45564</v>
      </c>
      <c r="B71" t="s">
        <v>30</v>
      </c>
      <c r="C71" t="s">
        <v>20</v>
      </c>
      <c r="D71" t="s">
        <v>128</v>
      </c>
      <c r="E71" t="s">
        <v>4</v>
      </c>
      <c r="F71" t="s">
        <v>82</v>
      </c>
      <c r="G71">
        <v>2014</v>
      </c>
      <c r="H71">
        <f t="shared" si="1"/>
        <v>10</v>
      </c>
      <c r="I71" s="10">
        <v>5225</v>
      </c>
      <c r="J71">
        <v>5500</v>
      </c>
      <c r="K71" t="s">
        <v>78</v>
      </c>
      <c r="L71" t="s">
        <v>90</v>
      </c>
      <c r="M71" t="s">
        <v>23</v>
      </c>
      <c r="N71" t="s">
        <v>76</v>
      </c>
      <c r="O71" s="10">
        <v>112716.02863294109</v>
      </c>
      <c r="P71" t="s">
        <v>74</v>
      </c>
      <c r="Q71" t="s">
        <v>75</v>
      </c>
    </row>
    <row r="72" spans="1:17">
      <c r="A72" s="3">
        <v>45565</v>
      </c>
      <c r="B72" t="s">
        <v>32</v>
      </c>
      <c r="C72" t="s">
        <v>19</v>
      </c>
      <c r="D72" t="s">
        <v>102</v>
      </c>
      <c r="E72" t="s">
        <v>4</v>
      </c>
      <c r="F72" t="s">
        <v>67</v>
      </c>
      <c r="G72">
        <v>2016</v>
      </c>
      <c r="H72">
        <f t="shared" si="1"/>
        <v>8</v>
      </c>
      <c r="I72" s="10">
        <v>2625</v>
      </c>
      <c r="J72">
        <v>2500</v>
      </c>
      <c r="K72" t="s">
        <v>78</v>
      </c>
      <c r="L72" t="s">
        <v>87</v>
      </c>
      <c r="M72" t="s">
        <v>23</v>
      </c>
      <c r="N72" t="s">
        <v>76</v>
      </c>
      <c r="O72" s="10">
        <v>87165.551943561499</v>
      </c>
      <c r="P72" t="s">
        <v>74</v>
      </c>
      <c r="Q72" t="s">
        <v>75</v>
      </c>
    </row>
    <row r="73" spans="1:17">
      <c r="A73" s="3">
        <v>45566</v>
      </c>
      <c r="B73" t="s">
        <v>31</v>
      </c>
      <c r="C73" t="s">
        <v>16</v>
      </c>
      <c r="D73" t="s">
        <v>129</v>
      </c>
      <c r="E73" t="s">
        <v>4</v>
      </c>
      <c r="F73" t="s">
        <v>109</v>
      </c>
      <c r="G73">
        <v>2016</v>
      </c>
      <c r="H73">
        <f t="shared" si="1"/>
        <v>8</v>
      </c>
      <c r="I73" s="10">
        <v>23617.93</v>
      </c>
      <c r="J73">
        <v>19847</v>
      </c>
      <c r="K73" t="s">
        <v>98</v>
      </c>
      <c r="L73" t="s">
        <v>90</v>
      </c>
      <c r="M73" t="s">
        <v>23</v>
      </c>
      <c r="N73" t="s">
        <v>76</v>
      </c>
      <c r="O73" s="10">
        <v>105950.58893378598</v>
      </c>
      <c r="P73" t="s">
        <v>74</v>
      </c>
      <c r="Q73" t="s">
        <v>75</v>
      </c>
    </row>
    <row r="74" spans="1:17">
      <c r="A74" s="3">
        <v>45566</v>
      </c>
      <c r="B74" t="s">
        <v>31</v>
      </c>
      <c r="C74" t="s">
        <v>16</v>
      </c>
      <c r="D74" t="s">
        <v>129</v>
      </c>
      <c r="E74" t="s">
        <v>4</v>
      </c>
      <c r="F74" t="s">
        <v>109</v>
      </c>
      <c r="G74">
        <v>2015</v>
      </c>
      <c r="H74">
        <f t="shared" si="1"/>
        <v>9</v>
      </c>
      <c r="I74" s="10">
        <v>9945</v>
      </c>
      <c r="J74">
        <v>8500</v>
      </c>
      <c r="K74" t="s">
        <v>98</v>
      </c>
      <c r="L74" t="s">
        <v>90</v>
      </c>
      <c r="M74" t="s">
        <v>23</v>
      </c>
      <c r="N74" t="s">
        <v>73</v>
      </c>
      <c r="O74" s="10">
        <v>124443.90706859884</v>
      </c>
      <c r="P74" t="s">
        <v>74</v>
      </c>
      <c r="Q74" t="s">
        <v>72</v>
      </c>
    </row>
    <row r="75" spans="1:17">
      <c r="A75" s="3">
        <v>45569</v>
      </c>
      <c r="B75" t="s">
        <v>32</v>
      </c>
      <c r="C75" t="s">
        <v>14</v>
      </c>
      <c r="D75" t="s">
        <v>122</v>
      </c>
      <c r="E75" t="s">
        <v>4</v>
      </c>
      <c r="F75" t="s">
        <v>82</v>
      </c>
      <c r="G75">
        <v>2021</v>
      </c>
      <c r="H75">
        <f t="shared" si="1"/>
        <v>3</v>
      </c>
      <c r="I75" s="10">
        <v>19701</v>
      </c>
      <c r="J75">
        <v>19900</v>
      </c>
      <c r="K75" t="s">
        <v>68</v>
      </c>
      <c r="L75" t="s">
        <v>87</v>
      </c>
      <c r="M75" t="s">
        <v>23</v>
      </c>
      <c r="N75" t="s">
        <v>70</v>
      </c>
      <c r="O75" s="10">
        <v>50591.395565775958</v>
      </c>
      <c r="P75" t="s">
        <v>74</v>
      </c>
      <c r="Q75" t="s">
        <v>72</v>
      </c>
    </row>
    <row r="76" spans="1:17">
      <c r="A76" s="3">
        <v>45574</v>
      </c>
      <c r="B76" t="s">
        <v>30</v>
      </c>
      <c r="C76" t="s">
        <v>20</v>
      </c>
      <c r="D76" t="s">
        <v>126</v>
      </c>
      <c r="E76" t="s">
        <v>4</v>
      </c>
      <c r="F76" t="s">
        <v>85</v>
      </c>
      <c r="G76">
        <v>2016</v>
      </c>
      <c r="H76">
        <f t="shared" si="1"/>
        <v>8</v>
      </c>
      <c r="I76" s="10">
        <v>14780.86</v>
      </c>
      <c r="J76">
        <v>15238</v>
      </c>
      <c r="K76" t="s">
        <v>86</v>
      </c>
      <c r="L76" t="s">
        <v>69</v>
      </c>
      <c r="M76" t="s">
        <v>25</v>
      </c>
      <c r="N76" t="s">
        <v>70</v>
      </c>
      <c r="O76" s="10">
        <v>101751.47423072383</v>
      </c>
      <c r="P76" t="s">
        <v>71</v>
      </c>
      <c r="Q76" t="s">
        <v>72</v>
      </c>
    </row>
    <row r="77" spans="1:17">
      <c r="A77" s="3">
        <v>45574</v>
      </c>
      <c r="B77" t="s">
        <v>30</v>
      </c>
      <c r="C77" t="s">
        <v>20</v>
      </c>
      <c r="D77" t="s">
        <v>127</v>
      </c>
      <c r="E77" t="s">
        <v>4</v>
      </c>
      <c r="F77" t="s">
        <v>85</v>
      </c>
      <c r="G77">
        <v>2016</v>
      </c>
      <c r="H77">
        <f t="shared" si="1"/>
        <v>8</v>
      </c>
      <c r="I77" s="10">
        <v>7015</v>
      </c>
      <c r="J77">
        <v>6100</v>
      </c>
      <c r="K77" t="s">
        <v>86</v>
      </c>
      <c r="L77" t="s">
        <v>69</v>
      </c>
      <c r="M77" t="s">
        <v>25</v>
      </c>
      <c r="N77" t="s">
        <v>70</v>
      </c>
      <c r="O77" s="10">
        <v>107231.72028861371</v>
      </c>
      <c r="P77" t="s">
        <v>71</v>
      </c>
      <c r="Q77" t="s">
        <v>75</v>
      </c>
    </row>
    <row r="78" spans="1:17">
      <c r="A78" s="3">
        <v>45574</v>
      </c>
      <c r="B78" t="s">
        <v>30</v>
      </c>
      <c r="C78" t="s">
        <v>20</v>
      </c>
      <c r="D78" t="s">
        <v>128</v>
      </c>
      <c r="E78" t="s">
        <v>4</v>
      </c>
      <c r="F78" t="s">
        <v>85</v>
      </c>
      <c r="G78">
        <v>2015</v>
      </c>
      <c r="H78">
        <f t="shared" si="1"/>
        <v>9</v>
      </c>
      <c r="I78" s="10">
        <v>8325</v>
      </c>
      <c r="J78">
        <v>7500</v>
      </c>
      <c r="K78" t="s">
        <v>86</v>
      </c>
      <c r="L78" t="s">
        <v>69</v>
      </c>
      <c r="M78" t="s">
        <v>25</v>
      </c>
      <c r="N78" t="s">
        <v>76</v>
      </c>
      <c r="O78" s="10">
        <v>121525.41311168854</v>
      </c>
      <c r="P78" t="s">
        <v>71</v>
      </c>
      <c r="Q78" t="s">
        <v>72</v>
      </c>
    </row>
    <row r="79" spans="1:17">
      <c r="A79" s="3">
        <v>45576</v>
      </c>
      <c r="B79" t="s">
        <v>32</v>
      </c>
      <c r="C79" t="s">
        <v>14</v>
      </c>
      <c r="D79" t="s">
        <v>122</v>
      </c>
      <c r="E79" t="s">
        <v>3</v>
      </c>
      <c r="F79" t="s">
        <v>67</v>
      </c>
      <c r="G79">
        <v>2016</v>
      </c>
      <c r="H79">
        <f t="shared" si="1"/>
        <v>8</v>
      </c>
      <c r="I79" s="10">
        <v>18041.099999999999</v>
      </c>
      <c r="J79">
        <v>17182</v>
      </c>
      <c r="K79" t="s">
        <v>98</v>
      </c>
      <c r="L79" t="s">
        <v>69</v>
      </c>
      <c r="M79" t="s">
        <v>25</v>
      </c>
      <c r="N79" t="s">
        <v>76</v>
      </c>
      <c r="O79" s="10">
        <v>99297.265619210506</v>
      </c>
      <c r="P79" t="s">
        <v>71</v>
      </c>
      <c r="Q79" t="s">
        <v>72</v>
      </c>
    </row>
    <row r="80" spans="1:17">
      <c r="A80" s="3">
        <v>45576</v>
      </c>
      <c r="B80" t="s">
        <v>32</v>
      </c>
      <c r="C80" t="s">
        <v>14</v>
      </c>
      <c r="D80" t="s">
        <v>122</v>
      </c>
      <c r="E80" t="s">
        <v>3</v>
      </c>
      <c r="F80" t="s">
        <v>67</v>
      </c>
      <c r="G80">
        <v>2015</v>
      </c>
      <c r="H80">
        <f t="shared" si="1"/>
        <v>9</v>
      </c>
      <c r="I80" s="10">
        <v>9204</v>
      </c>
      <c r="J80">
        <v>7800</v>
      </c>
      <c r="K80" t="s">
        <v>98</v>
      </c>
      <c r="L80" t="s">
        <v>69</v>
      </c>
      <c r="M80" t="s">
        <v>25</v>
      </c>
      <c r="N80" t="s">
        <v>73</v>
      </c>
      <c r="O80" s="10">
        <v>118128.75982830233</v>
      </c>
      <c r="P80" t="s">
        <v>74</v>
      </c>
      <c r="Q80" t="s">
        <v>75</v>
      </c>
    </row>
    <row r="81" spans="1:17">
      <c r="A81" s="3">
        <v>45576</v>
      </c>
      <c r="B81" t="s">
        <v>32</v>
      </c>
      <c r="C81" t="s">
        <v>14</v>
      </c>
      <c r="D81" t="s">
        <v>122</v>
      </c>
      <c r="E81" t="s">
        <v>3</v>
      </c>
      <c r="F81" t="s">
        <v>67</v>
      </c>
      <c r="G81">
        <v>2014</v>
      </c>
      <c r="H81">
        <f t="shared" si="1"/>
        <v>10</v>
      </c>
      <c r="I81" s="10">
        <v>4522</v>
      </c>
      <c r="J81">
        <v>3800</v>
      </c>
      <c r="K81" t="s">
        <v>98</v>
      </c>
      <c r="L81" t="s">
        <v>69</v>
      </c>
      <c r="M81" t="s">
        <v>25</v>
      </c>
      <c r="N81" t="s">
        <v>70</v>
      </c>
      <c r="O81" s="10">
        <v>78378.376306667677</v>
      </c>
      <c r="P81" t="s">
        <v>71</v>
      </c>
      <c r="Q81" t="s">
        <v>72</v>
      </c>
    </row>
    <row r="82" spans="1:17">
      <c r="A82" s="3">
        <v>45578</v>
      </c>
      <c r="B82" t="s">
        <v>32</v>
      </c>
      <c r="C82" t="s">
        <v>19</v>
      </c>
      <c r="D82" t="s">
        <v>107</v>
      </c>
      <c r="E82" t="s">
        <v>5</v>
      </c>
      <c r="F82" t="s">
        <v>82</v>
      </c>
      <c r="G82">
        <v>2023</v>
      </c>
      <c r="H82">
        <f t="shared" si="1"/>
        <v>1</v>
      </c>
      <c r="I82" s="10">
        <v>46224</v>
      </c>
      <c r="J82">
        <v>43200</v>
      </c>
      <c r="K82" t="s">
        <v>68</v>
      </c>
      <c r="L82" t="s">
        <v>90</v>
      </c>
      <c r="M82" t="s">
        <v>23</v>
      </c>
      <c r="N82" t="s">
        <v>73</v>
      </c>
      <c r="O82" s="10">
        <v>71527.252882718298</v>
      </c>
      <c r="P82" t="s">
        <v>74</v>
      </c>
      <c r="Q82" t="s">
        <v>75</v>
      </c>
    </row>
    <row r="83" spans="1:17">
      <c r="A83" s="3">
        <v>45579</v>
      </c>
      <c r="B83" t="s">
        <v>32</v>
      </c>
      <c r="C83" t="s">
        <v>16</v>
      </c>
      <c r="D83" t="s">
        <v>89</v>
      </c>
      <c r="E83" t="s">
        <v>4</v>
      </c>
      <c r="F83" t="s">
        <v>67</v>
      </c>
      <c r="G83">
        <v>2016</v>
      </c>
      <c r="H83">
        <f t="shared" si="1"/>
        <v>8</v>
      </c>
      <c r="I83" s="10">
        <v>2844.8</v>
      </c>
      <c r="J83">
        <v>2540</v>
      </c>
      <c r="K83" t="s">
        <v>78</v>
      </c>
      <c r="L83" t="s">
        <v>80</v>
      </c>
      <c r="M83" t="s">
        <v>25</v>
      </c>
      <c r="N83" t="s">
        <v>70</v>
      </c>
      <c r="O83" s="10">
        <v>97284.932208057318</v>
      </c>
      <c r="P83" t="s">
        <v>74</v>
      </c>
      <c r="Q83" t="s">
        <v>72</v>
      </c>
    </row>
    <row r="84" spans="1:17">
      <c r="A84" s="3">
        <v>45579</v>
      </c>
      <c r="B84" t="s">
        <v>31</v>
      </c>
      <c r="C84" t="s">
        <v>17</v>
      </c>
      <c r="D84" t="s">
        <v>117</v>
      </c>
      <c r="E84" t="s">
        <v>3</v>
      </c>
      <c r="F84" t="s">
        <v>67</v>
      </c>
      <c r="G84">
        <v>2015</v>
      </c>
      <c r="H84">
        <f t="shared" si="1"/>
        <v>9</v>
      </c>
      <c r="I84" s="10">
        <v>4620</v>
      </c>
      <c r="J84">
        <v>4200</v>
      </c>
      <c r="K84" t="s">
        <v>86</v>
      </c>
      <c r="L84" t="s">
        <v>90</v>
      </c>
      <c r="M84" t="s">
        <v>25</v>
      </c>
      <c r="N84" t="s">
        <v>76</v>
      </c>
      <c r="O84" s="10">
        <v>89618.976727209665</v>
      </c>
      <c r="P84" t="s">
        <v>71</v>
      </c>
      <c r="Q84" t="s">
        <v>75</v>
      </c>
    </row>
    <row r="85" spans="1:17">
      <c r="A85" s="3">
        <v>45583</v>
      </c>
      <c r="B85" t="s">
        <v>31</v>
      </c>
      <c r="C85" t="s">
        <v>18</v>
      </c>
      <c r="D85" t="s">
        <v>105</v>
      </c>
      <c r="E85" t="s">
        <v>4</v>
      </c>
      <c r="F85" t="s">
        <v>82</v>
      </c>
      <c r="G85">
        <v>2017</v>
      </c>
      <c r="H85">
        <f t="shared" si="1"/>
        <v>7</v>
      </c>
      <c r="I85" s="10">
        <v>10896.62</v>
      </c>
      <c r="J85">
        <v>11119</v>
      </c>
      <c r="K85" t="s">
        <v>68</v>
      </c>
      <c r="L85" t="s">
        <v>87</v>
      </c>
      <c r="M85" t="s">
        <v>1</v>
      </c>
      <c r="N85" t="s">
        <v>73</v>
      </c>
      <c r="O85" s="10">
        <v>94597.177539416269</v>
      </c>
      <c r="P85" t="s">
        <v>74</v>
      </c>
      <c r="Q85" t="s">
        <v>72</v>
      </c>
    </row>
    <row r="86" spans="1:17">
      <c r="A86" s="3">
        <v>45587</v>
      </c>
      <c r="B86" t="s">
        <v>31</v>
      </c>
      <c r="C86" t="s">
        <v>16</v>
      </c>
      <c r="D86" t="s">
        <v>77</v>
      </c>
      <c r="E86" t="s">
        <v>3</v>
      </c>
      <c r="F86" t="s">
        <v>104</v>
      </c>
      <c r="G86">
        <v>2016</v>
      </c>
      <c r="H86">
        <f t="shared" si="1"/>
        <v>8</v>
      </c>
      <c r="I86" s="10">
        <v>14236.8</v>
      </c>
      <c r="J86">
        <v>14830</v>
      </c>
      <c r="K86" t="s">
        <v>83</v>
      </c>
      <c r="L86" t="s">
        <v>90</v>
      </c>
      <c r="M86" t="s">
        <v>25</v>
      </c>
      <c r="N86" t="s">
        <v>70</v>
      </c>
      <c r="O86" s="10">
        <v>129356.27709086769</v>
      </c>
      <c r="P86" t="s">
        <v>71</v>
      </c>
      <c r="Q86" t="s">
        <v>75</v>
      </c>
    </row>
    <row r="87" spans="1:17">
      <c r="A87" s="3">
        <v>45587</v>
      </c>
      <c r="B87" t="s">
        <v>31</v>
      </c>
      <c r="C87" t="s">
        <v>16</v>
      </c>
      <c r="D87" t="s">
        <v>77</v>
      </c>
      <c r="E87" t="s">
        <v>3</v>
      </c>
      <c r="F87" t="s">
        <v>104</v>
      </c>
      <c r="G87">
        <v>2015</v>
      </c>
      <c r="H87">
        <f t="shared" si="1"/>
        <v>9</v>
      </c>
      <c r="I87" s="10">
        <v>13780</v>
      </c>
      <c r="J87">
        <v>13000</v>
      </c>
      <c r="K87" t="s">
        <v>83</v>
      </c>
      <c r="L87" t="s">
        <v>90</v>
      </c>
      <c r="M87" t="s">
        <v>25</v>
      </c>
      <c r="N87" t="s">
        <v>76</v>
      </c>
      <c r="O87" s="10">
        <v>125130.11166167508</v>
      </c>
      <c r="P87" t="s">
        <v>74</v>
      </c>
      <c r="Q87" t="s">
        <v>72</v>
      </c>
    </row>
    <row r="88" spans="1:17">
      <c r="A88" s="3">
        <v>45587</v>
      </c>
      <c r="B88" t="s">
        <v>31</v>
      </c>
      <c r="C88" t="s">
        <v>16</v>
      </c>
      <c r="D88" t="s">
        <v>77</v>
      </c>
      <c r="E88" t="s">
        <v>3</v>
      </c>
      <c r="F88" t="s">
        <v>104</v>
      </c>
      <c r="G88">
        <v>2014</v>
      </c>
      <c r="H88">
        <f t="shared" si="1"/>
        <v>10</v>
      </c>
      <c r="I88" s="10">
        <v>7605</v>
      </c>
      <c r="J88">
        <v>6500</v>
      </c>
      <c r="K88" t="s">
        <v>83</v>
      </c>
      <c r="L88" t="s">
        <v>90</v>
      </c>
      <c r="M88" t="s">
        <v>25</v>
      </c>
      <c r="N88" t="s">
        <v>73</v>
      </c>
      <c r="O88" s="10">
        <v>96979.078588722725</v>
      </c>
      <c r="P88" t="s">
        <v>71</v>
      </c>
      <c r="Q88" t="s">
        <v>75</v>
      </c>
    </row>
    <row r="89" spans="1:17">
      <c r="A89" s="3">
        <v>45596</v>
      </c>
      <c r="B89" t="s">
        <v>32</v>
      </c>
      <c r="C89" t="s">
        <v>13</v>
      </c>
      <c r="D89" t="s">
        <v>125</v>
      </c>
      <c r="E89" t="s">
        <v>4</v>
      </c>
      <c r="F89" t="s">
        <v>85</v>
      </c>
      <c r="G89">
        <v>2016</v>
      </c>
      <c r="H89">
        <f t="shared" si="1"/>
        <v>8</v>
      </c>
      <c r="I89" s="10">
        <v>3672</v>
      </c>
      <c r="J89">
        <v>3400</v>
      </c>
      <c r="K89" t="s">
        <v>78</v>
      </c>
      <c r="L89" t="s">
        <v>90</v>
      </c>
      <c r="M89" t="s">
        <v>25</v>
      </c>
      <c r="N89" t="s">
        <v>70</v>
      </c>
      <c r="O89" s="10">
        <v>100020.06829885131</v>
      </c>
      <c r="P89" t="s">
        <v>74</v>
      </c>
      <c r="Q89" t="s">
        <v>72</v>
      </c>
    </row>
    <row r="90" spans="1:17">
      <c r="A90" s="3">
        <v>45597</v>
      </c>
      <c r="B90" t="s">
        <v>30</v>
      </c>
      <c r="C90" t="s">
        <v>21</v>
      </c>
      <c r="D90" t="s">
        <v>130</v>
      </c>
      <c r="E90" t="s">
        <v>5</v>
      </c>
      <c r="F90" t="s">
        <v>82</v>
      </c>
      <c r="G90">
        <v>2016</v>
      </c>
      <c r="H90">
        <f t="shared" si="1"/>
        <v>8</v>
      </c>
      <c r="I90" s="10">
        <v>13920</v>
      </c>
      <c r="J90">
        <v>14500</v>
      </c>
      <c r="K90" t="s">
        <v>86</v>
      </c>
      <c r="L90" t="s">
        <v>69</v>
      </c>
      <c r="M90" t="s">
        <v>23</v>
      </c>
      <c r="N90" t="s">
        <v>76</v>
      </c>
      <c r="O90" s="10">
        <v>135029.35075929825</v>
      </c>
      <c r="P90" t="s">
        <v>71</v>
      </c>
      <c r="Q90" t="s">
        <v>75</v>
      </c>
    </row>
    <row r="91" spans="1:17">
      <c r="A91" s="3">
        <v>45597</v>
      </c>
      <c r="B91" t="s">
        <v>30</v>
      </c>
      <c r="C91" t="s">
        <v>17</v>
      </c>
      <c r="D91" t="s">
        <v>131</v>
      </c>
      <c r="E91" t="s">
        <v>3</v>
      </c>
      <c r="F91" t="s">
        <v>82</v>
      </c>
      <c r="G91">
        <v>2015</v>
      </c>
      <c r="H91">
        <f t="shared" si="1"/>
        <v>9</v>
      </c>
      <c r="I91" s="10">
        <v>4956</v>
      </c>
      <c r="J91">
        <v>4200</v>
      </c>
      <c r="K91" t="s">
        <v>86</v>
      </c>
      <c r="L91" t="s">
        <v>80</v>
      </c>
      <c r="M91" t="s">
        <v>23</v>
      </c>
      <c r="N91" t="s">
        <v>70</v>
      </c>
      <c r="O91" s="10">
        <v>126444.05771841209</v>
      </c>
      <c r="P91" t="s">
        <v>71</v>
      </c>
      <c r="Q91" t="s">
        <v>72</v>
      </c>
    </row>
    <row r="92" spans="1:17">
      <c r="A92" s="3">
        <v>45598</v>
      </c>
      <c r="B92" t="s">
        <v>32</v>
      </c>
      <c r="C92" t="s">
        <v>18</v>
      </c>
      <c r="D92" t="s">
        <v>105</v>
      </c>
      <c r="E92" t="s">
        <v>4</v>
      </c>
      <c r="F92" t="s">
        <v>82</v>
      </c>
      <c r="G92">
        <v>2016</v>
      </c>
      <c r="H92">
        <f t="shared" si="1"/>
        <v>8</v>
      </c>
      <c r="I92" s="10">
        <v>14790</v>
      </c>
      <c r="J92">
        <v>14500</v>
      </c>
      <c r="K92" t="s">
        <v>68</v>
      </c>
      <c r="L92" t="s">
        <v>87</v>
      </c>
      <c r="M92" t="s">
        <v>1</v>
      </c>
      <c r="N92" t="s">
        <v>73</v>
      </c>
      <c r="O92" s="10">
        <v>83992.917198960407</v>
      </c>
      <c r="P92" t="s">
        <v>74</v>
      </c>
      <c r="Q92" t="s">
        <v>75</v>
      </c>
    </row>
    <row r="93" spans="1:17">
      <c r="A93" s="3">
        <v>45600</v>
      </c>
      <c r="B93" t="s">
        <v>32</v>
      </c>
      <c r="C93" t="s">
        <v>20</v>
      </c>
      <c r="D93" t="s">
        <v>106</v>
      </c>
      <c r="E93" t="s">
        <v>4</v>
      </c>
      <c r="F93" t="s">
        <v>88</v>
      </c>
      <c r="G93">
        <v>2016</v>
      </c>
      <c r="H93">
        <f t="shared" si="1"/>
        <v>8</v>
      </c>
      <c r="I93" s="10">
        <v>16298.56</v>
      </c>
      <c r="J93">
        <v>15376</v>
      </c>
      <c r="K93" t="s">
        <v>98</v>
      </c>
      <c r="L93" t="s">
        <v>80</v>
      </c>
      <c r="M93" t="s">
        <v>25</v>
      </c>
      <c r="N93" t="s">
        <v>73</v>
      </c>
      <c r="O93" s="10">
        <v>111941.18185804065</v>
      </c>
      <c r="P93" t="s">
        <v>71</v>
      </c>
      <c r="Q93" t="s">
        <v>72</v>
      </c>
    </row>
    <row r="94" spans="1:17">
      <c r="A94" s="3">
        <v>45600</v>
      </c>
      <c r="B94" t="s">
        <v>32</v>
      </c>
      <c r="C94" t="s">
        <v>20</v>
      </c>
      <c r="D94" t="s">
        <v>132</v>
      </c>
      <c r="E94" t="s">
        <v>4</v>
      </c>
      <c r="F94" t="s">
        <v>88</v>
      </c>
      <c r="G94">
        <v>2015</v>
      </c>
      <c r="H94">
        <f t="shared" si="1"/>
        <v>9</v>
      </c>
      <c r="I94" s="10">
        <v>7254</v>
      </c>
      <c r="J94">
        <v>6200</v>
      </c>
      <c r="K94" t="s">
        <v>98</v>
      </c>
      <c r="L94" t="s">
        <v>80</v>
      </c>
      <c r="M94" t="s">
        <v>25</v>
      </c>
      <c r="N94" t="s">
        <v>70</v>
      </c>
      <c r="O94" s="10">
        <v>128129.3891078267</v>
      </c>
      <c r="P94" t="s">
        <v>74</v>
      </c>
      <c r="Q94" t="s">
        <v>72</v>
      </c>
    </row>
    <row r="95" spans="1:17">
      <c r="A95" s="3">
        <v>45600</v>
      </c>
      <c r="B95" t="s">
        <v>32</v>
      </c>
      <c r="C95" t="s">
        <v>20</v>
      </c>
      <c r="D95" t="s">
        <v>133</v>
      </c>
      <c r="E95" t="s">
        <v>4</v>
      </c>
      <c r="F95" t="s">
        <v>88</v>
      </c>
      <c r="G95">
        <v>2015</v>
      </c>
      <c r="H95">
        <f t="shared" si="1"/>
        <v>9</v>
      </c>
      <c r="I95" s="10">
        <v>7680</v>
      </c>
      <c r="J95">
        <v>8000</v>
      </c>
      <c r="K95" t="s">
        <v>98</v>
      </c>
      <c r="L95" t="s">
        <v>80</v>
      </c>
      <c r="M95" t="s">
        <v>25</v>
      </c>
      <c r="N95" t="s">
        <v>76</v>
      </c>
      <c r="O95" s="10">
        <v>121794.96710025141</v>
      </c>
      <c r="P95" t="s">
        <v>74</v>
      </c>
      <c r="Q95" t="s">
        <v>75</v>
      </c>
    </row>
    <row r="96" spans="1:17">
      <c r="A96" s="3">
        <v>45601</v>
      </c>
      <c r="B96" t="s">
        <v>31</v>
      </c>
      <c r="C96" t="s">
        <v>18</v>
      </c>
      <c r="D96" t="s">
        <v>105</v>
      </c>
      <c r="E96" t="s">
        <v>4</v>
      </c>
      <c r="F96" t="s">
        <v>82</v>
      </c>
      <c r="G96">
        <v>2015</v>
      </c>
      <c r="H96">
        <f t="shared" si="1"/>
        <v>9</v>
      </c>
      <c r="I96" s="10">
        <v>3456</v>
      </c>
      <c r="J96">
        <v>3200</v>
      </c>
      <c r="K96" t="s">
        <v>86</v>
      </c>
      <c r="L96" t="s">
        <v>90</v>
      </c>
      <c r="M96" t="s">
        <v>1</v>
      </c>
      <c r="N96" t="s">
        <v>76</v>
      </c>
      <c r="O96" s="10">
        <v>108419.29243922417</v>
      </c>
      <c r="P96" t="s">
        <v>74</v>
      </c>
      <c r="Q96" t="s">
        <v>75</v>
      </c>
    </row>
    <row r="97" spans="1:17">
      <c r="A97" s="3">
        <v>45603</v>
      </c>
      <c r="B97" t="s">
        <v>30</v>
      </c>
      <c r="C97" t="s">
        <v>18</v>
      </c>
      <c r="D97" t="s">
        <v>103</v>
      </c>
      <c r="E97" t="s">
        <v>3</v>
      </c>
      <c r="F97" t="s">
        <v>67</v>
      </c>
      <c r="G97">
        <v>2022</v>
      </c>
      <c r="H97">
        <f t="shared" si="1"/>
        <v>2</v>
      </c>
      <c r="I97" s="10">
        <v>23205</v>
      </c>
      <c r="J97">
        <v>19500</v>
      </c>
      <c r="K97" t="s">
        <v>86</v>
      </c>
      <c r="L97" t="s">
        <v>87</v>
      </c>
      <c r="M97" t="s">
        <v>1</v>
      </c>
      <c r="N97" t="s">
        <v>76</v>
      </c>
      <c r="O97" s="10">
        <v>69662.029428454553</v>
      </c>
      <c r="P97" t="s">
        <v>74</v>
      </c>
      <c r="Q97" t="s">
        <v>72</v>
      </c>
    </row>
    <row r="98" spans="1:17">
      <c r="A98" s="3">
        <v>45604</v>
      </c>
      <c r="B98" t="s">
        <v>30</v>
      </c>
      <c r="C98" t="s">
        <v>21</v>
      </c>
      <c r="D98" t="s">
        <v>101</v>
      </c>
      <c r="E98" t="s">
        <v>6</v>
      </c>
      <c r="F98" t="s">
        <v>67</v>
      </c>
      <c r="G98">
        <v>2016</v>
      </c>
      <c r="H98">
        <f t="shared" si="1"/>
        <v>8</v>
      </c>
      <c r="I98" s="10">
        <v>12440.25</v>
      </c>
      <c r="J98">
        <v>13095</v>
      </c>
      <c r="K98" t="s">
        <v>98</v>
      </c>
      <c r="L98" t="s">
        <v>87</v>
      </c>
      <c r="M98" t="s">
        <v>1</v>
      </c>
      <c r="N98" t="s">
        <v>73</v>
      </c>
      <c r="O98" s="10">
        <v>116007.05078371162</v>
      </c>
      <c r="P98" t="s">
        <v>71</v>
      </c>
      <c r="Q98" t="s">
        <v>72</v>
      </c>
    </row>
    <row r="99" spans="1:17">
      <c r="A99" s="3">
        <v>45604</v>
      </c>
      <c r="B99" t="s">
        <v>30</v>
      </c>
      <c r="C99" t="s">
        <v>21</v>
      </c>
      <c r="D99" t="s">
        <v>101</v>
      </c>
      <c r="E99" t="s">
        <v>6</v>
      </c>
      <c r="F99" t="s">
        <v>67</v>
      </c>
      <c r="G99">
        <v>2016</v>
      </c>
      <c r="H99">
        <f t="shared" si="1"/>
        <v>8</v>
      </c>
      <c r="I99" s="10">
        <v>10260</v>
      </c>
      <c r="J99">
        <v>9500</v>
      </c>
      <c r="K99" t="s">
        <v>98</v>
      </c>
      <c r="L99" t="s">
        <v>87</v>
      </c>
      <c r="M99" t="s">
        <v>1</v>
      </c>
      <c r="N99" t="s">
        <v>73</v>
      </c>
      <c r="O99" s="10">
        <v>78944.723403088356</v>
      </c>
      <c r="P99" t="s">
        <v>74</v>
      </c>
      <c r="Q99" t="s">
        <v>75</v>
      </c>
    </row>
    <row r="100" spans="1:17">
      <c r="A100" s="3">
        <v>45604</v>
      </c>
      <c r="B100" t="s">
        <v>30</v>
      </c>
      <c r="C100" t="s">
        <v>21</v>
      </c>
      <c r="D100" t="s">
        <v>101</v>
      </c>
      <c r="E100" t="s">
        <v>6</v>
      </c>
      <c r="F100" t="s">
        <v>67</v>
      </c>
      <c r="G100">
        <v>2015</v>
      </c>
      <c r="H100">
        <f t="shared" si="1"/>
        <v>9</v>
      </c>
      <c r="I100" s="10">
        <v>8066</v>
      </c>
      <c r="J100">
        <v>7400</v>
      </c>
      <c r="K100" t="s">
        <v>98</v>
      </c>
      <c r="L100" t="s">
        <v>87</v>
      </c>
      <c r="M100" t="s">
        <v>1</v>
      </c>
      <c r="N100" t="s">
        <v>76</v>
      </c>
      <c r="O100" s="10">
        <v>132459.54709576396</v>
      </c>
      <c r="P100" t="s">
        <v>71</v>
      </c>
      <c r="Q100" t="s">
        <v>72</v>
      </c>
    </row>
    <row r="101" spans="1:17">
      <c r="A101" s="3">
        <v>45605</v>
      </c>
      <c r="B101" t="s">
        <v>32</v>
      </c>
      <c r="C101" t="s">
        <v>16</v>
      </c>
      <c r="D101" t="s">
        <v>134</v>
      </c>
      <c r="E101" t="s">
        <v>5</v>
      </c>
      <c r="F101" t="s">
        <v>109</v>
      </c>
      <c r="G101">
        <v>2016</v>
      </c>
      <c r="H101">
        <f t="shared" si="1"/>
        <v>8</v>
      </c>
      <c r="I101" s="10">
        <v>3040</v>
      </c>
      <c r="J101">
        <v>3200</v>
      </c>
      <c r="K101" t="s">
        <v>98</v>
      </c>
      <c r="L101" t="s">
        <v>90</v>
      </c>
      <c r="M101" t="s">
        <v>23</v>
      </c>
      <c r="N101" t="s">
        <v>76</v>
      </c>
      <c r="O101" s="10">
        <v>116664.89228212906</v>
      </c>
      <c r="P101" t="s">
        <v>74</v>
      </c>
      <c r="Q101" t="s">
        <v>72</v>
      </c>
    </row>
    <row r="102" spans="1:17">
      <c r="A102" s="3">
        <v>45606</v>
      </c>
      <c r="B102" t="s">
        <v>31</v>
      </c>
      <c r="C102" t="s">
        <v>20</v>
      </c>
      <c r="D102" t="s">
        <v>135</v>
      </c>
      <c r="E102" t="s">
        <v>3</v>
      </c>
      <c r="F102" t="s">
        <v>85</v>
      </c>
      <c r="G102">
        <v>2015</v>
      </c>
      <c r="H102">
        <f t="shared" si="1"/>
        <v>9</v>
      </c>
      <c r="I102" s="10">
        <v>2667</v>
      </c>
      <c r="J102">
        <v>2540</v>
      </c>
      <c r="K102" t="s">
        <v>86</v>
      </c>
      <c r="L102" t="s">
        <v>80</v>
      </c>
      <c r="M102" t="s">
        <v>25</v>
      </c>
      <c r="N102" t="s">
        <v>70</v>
      </c>
      <c r="O102" s="10">
        <v>89794.781941375986</v>
      </c>
      <c r="P102" t="s">
        <v>71</v>
      </c>
      <c r="Q102" t="s">
        <v>75</v>
      </c>
    </row>
    <row r="103" spans="1:17">
      <c r="A103" s="3">
        <v>45606</v>
      </c>
      <c r="B103" t="s">
        <v>32</v>
      </c>
      <c r="C103" t="s">
        <v>19</v>
      </c>
      <c r="D103" t="s">
        <v>66</v>
      </c>
      <c r="E103" t="s">
        <v>3</v>
      </c>
      <c r="F103" t="s">
        <v>88</v>
      </c>
      <c r="G103">
        <v>2014</v>
      </c>
      <c r="H103">
        <f t="shared" si="1"/>
        <v>10</v>
      </c>
      <c r="I103" s="10">
        <v>6767</v>
      </c>
      <c r="J103">
        <v>6700</v>
      </c>
      <c r="K103" t="s">
        <v>68</v>
      </c>
      <c r="L103" t="s">
        <v>87</v>
      </c>
      <c r="M103" t="s">
        <v>25</v>
      </c>
      <c r="N103" t="s">
        <v>73</v>
      </c>
      <c r="O103" s="10">
        <v>83858.944301276249</v>
      </c>
      <c r="P103" t="s">
        <v>74</v>
      </c>
      <c r="Q103" t="s">
        <v>72</v>
      </c>
    </row>
    <row r="104" spans="1:17">
      <c r="A104" s="3">
        <v>45611</v>
      </c>
      <c r="B104" t="s">
        <v>30</v>
      </c>
      <c r="C104" t="s">
        <v>21</v>
      </c>
      <c r="D104" t="s">
        <v>130</v>
      </c>
      <c r="E104" t="s">
        <v>5</v>
      </c>
      <c r="F104" t="s">
        <v>88</v>
      </c>
      <c r="G104">
        <v>2014</v>
      </c>
      <c r="H104">
        <f t="shared" si="1"/>
        <v>10</v>
      </c>
      <c r="I104" s="10">
        <v>9605</v>
      </c>
      <c r="J104">
        <v>8500</v>
      </c>
      <c r="K104" t="s">
        <v>86</v>
      </c>
      <c r="L104" t="s">
        <v>87</v>
      </c>
      <c r="M104" t="s">
        <v>25</v>
      </c>
      <c r="N104" t="s">
        <v>76</v>
      </c>
      <c r="O104" s="10">
        <v>107746.71602465422</v>
      </c>
      <c r="P104" t="s">
        <v>71</v>
      </c>
      <c r="Q104" t="s">
        <v>75</v>
      </c>
    </row>
    <row r="105" spans="1:17">
      <c r="A105" s="3">
        <v>45611</v>
      </c>
      <c r="B105" t="s">
        <v>31</v>
      </c>
      <c r="C105" t="s">
        <v>24</v>
      </c>
      <c r="D105" t="s">
        <v>136</v>
      </c>
      <c r="E105" t="s">
        <v>5</v>
      </c>
      <c r="F105" t="s">
        <v>67</v>
      </c>
      <c r="G105">
        <v>2016</v>
      </c>
      <c r="H105">
        <f t="shared" si="1"/>
        <v>8</v>
      </c>
      <c r="I105" s="10">
        <v>9881.2199999999993</v>
      </c>
      <c r="J105">
        <v>8902</v>
      </c>
      <c r="K105" t="s">
        <v>78</v>
      </c>
      <c r="L105" t="s">
        <v>90</v>
      </c>
      <c r="M105" t="s">
        <v>25</v>
      </c>
      <c r="N105" t="s">
        <v>73</v>
      </c>
      <c r="O105" s="10">
        <v>139113.30392643096</v>
      </c>
      <c r="P105" t="s">
        <v>74</v>
      </c>
      <c r="Q105" t="s">
        <v>72</v>
      </c>
    </row>
    <row r="106" spans="1:17">
      <c r="A106" s="3">
        <v>45611</v>
      </c>
      <c r="B106" t="s">
        <v>31</v>
      </c>
      <c r="C106" t="s">
        <v>24</v>
      </c>
      <c r="D106" t="s">
        <v>136</v>
      </c>
      <c r="E106" t="s">
        <v>5</v>
      </c>
      <c r="F106" t="s">
        <v>67</v>
      </c>
      <c r="G106">
        <v>2015</v>
      </c>
      <c r="H106">
        <f t="shared" si="1"/>
        <v>9</v>
      </c>
      <c r="I106" s="10">
        <v>12720</v>
      </c>
      <c r="J106">
        <v>12000</v>
      </c>
      <c r="K106" t="s">
        <v>78</v>
      </c>
      <c r="L106" t="s">
        <v>90</v>
      </c>
      <c r="M106" t="s">
        <v>25</v>
      </c>
      <c r="N106" t="s">
        <v>70</v>
      </c>
      <c r="O106" s="10">
        <v>116553.27901263874</v>
      </c>
      <c r="P106" t="s">
        <v>71</v>
      </c>
      <c r="Q106" t="s">
        <v>75</v>
      </c>
    </row>
    <row r="107" spans="1:17">
      <c r="A107" s="3">
        <v>45611</v>
      </c>
      <c r="B107" t="s">
        <v>31</v>
      </c>
      <c r="C107" t="s">
        <v>24</v>
      </c>
      <c r="D107" t="s">
        <v>136</v>
      </c>
      <c r="E107" t="s">
        <v>5</v>
      </c>
      <c r="F107" t="s">
        <v>67</v>
      </c>
      <c r="G107">
        <v>2015</v>
      </c>
      <c r="H107">
        <f t="shared" si="1"/>
        <v>9</v>
      </c>
      <c r="I107" s="10">
        <v>6760</v>
      </c>
      <c r="J107">
        <v>6500</v>
      </c>
      <c r="K107" t="s">
        <v>78</v>
      </c>
      <c r="L107" t="s">
        <v>90</v>
      </c>
      <c r="M107" t="s">
        <v>25</v>
      </c>
      <c r="N107" t="s">
        <v>76</v>
      </c>
      <c r="O107" s="10">
        <v>114395.78385490588</v>
      </c>
      <c r="P107" t="s">
        <v>74</v>
      </c>
      <c r="Q107" t="s">
        <v>72</v>
      </c>
    </row>
    <row r="108" spans="1:17">
      <c r="A108" s="3">
        <v>45612</v>
      </c>
      <c r="B108" t="s">
        <v>30</v>
      </c>
      <c r="C108" t="s">
        <v>20</v>
      </c>
      <c r="D108" t="s">
        <v>126</v>
      </c>
      <c r="E108" t="s">
        <v>4</v>
      </c>
      <c r="F108" t="s">
        <v>67</v>
      </c>
      <c r="G108">
        <v>2016</v>
      </c>
      <c r="H108">
        <f t="shared" si="1"/>
        <v>8</v>
      </c>
      <c r="I108" s="10">
        <v>19556.7</v>
      </c>
      <c r="J108">
        <v>17155</v>
      </c>
      <c r="K108" t="s">
        <v>83</v>
      </c>
      <c r="L108" t="s">
        <v>87</v>
      </c>
      <c r="M108" t="s">
        <v>25</v>
      </c>
      <c r="N108" t="s">
        <v>70</v>
      </c>
      <c r="O108" s="10">
        <v>101013.558677309</v>
      </c>
      <c r="P108" t="s">
        <v>71</v>
      </c>
      <c r="Q108" t="s">
        <v>75</v>
      </c>
    </row>
    <row r="109" spans="1:17">
      <c r="A109" s="3">
        <v>45612</v>
      </c>
      <c r="B109" t="s">
        <v>30</v>
      </c>
      <c r="C109" t="s">
        <v>20</v>
      </c>
      <c r="D109" t="s">
        <v>127</v>
      </c>
      <c r="E109" t="s">
        <v>4</v>
      </c>
      <c r="F109" t="s">
        <v>67</v>
      </c>
      <c r="G109">
        <v>2015</v>
      </c>
      <c r="H109">
        <f t="shared" si="1"/>
        <v>9</v>
      </c>
      <c r="I109" s="10">
        <v>6500</v>
      </c>
      <c r="J109">
        <v>6500</v>
      </c>
      <c r="K109" t="s">
        <v>83</v>
      </c>
      <c r="L109" t="s">
        <v>87</v>
      </c>
      <c r="M109" t="s">
        <v>25</v>
      </c>
      <c r="N109" t="s">
        <v>76</v>
      </c>
      <c r="O109" s="10">
        <v>114701.18753315829</v>
      </c>
      <c r="P109" t="s">
        <v>74</v>
      </c>
      <c r="Q109" t="s">
        <v>72</v>
      </c>
    </row>
    <row r="110" spans="1:17">
      <c r="A110" s="3">
        <v>45612</v>
      </c>
      <c r="B110" t="s">
        <v>30</v>
      </c>
      <c r="C110" t="s">
        <v>20</v>
      </c>
      <c r="D110" t="s">
        <v>128</v>
      </c>
      <c r="E110" t="s">
        <v>4</v>
      </c>
      <c r="F110" t="s">
        <v>67</v>
      </c>
      <c r="G110">
        <v>2014</v>
      </c>
      <c r="H110">
        <f t="shared" si="1"/>
        <v>10</v>
      </c>
      <c r="I110" s="10">
        <v>6300</v>
      </c>
      <c r="J110">
        <v>6000</v>
      </c>
      <c r="K110" t="s">
        <v>83</v>
      </c>
      <c r="L110" t="s">
        <v>87</v>
      </c>
      <c r="M110" t="s">
        <v>25</v>
      </c>
      <c r="N110" t="s">
        <v>73</v>
      </c>
      <c r="O110" s="10">
        <v>118675.79260774837</v>
      </c>
      <c r="P110" t="s">
        <v>71</v>
      </c>
      <c r="Q110" t="s">
        <v>75</v>
      </c>
    </row>
    <row r="111" spans="1:17">
      <c r="A111" s="3">
        <v>45617</v>
      </c>
      <c r="B111" t="s">
        <v>32</v>
      </c>
      <c r="C111" t="s">
        <v>12</v>
      </c>
      <c r="D111" t="s">
        <v>91</v>
      </c>
      <c r="E111" t="s">
        <v>4</v>
      </c>
      <c r="F111" t="s">
        <v>88</v>
      </c>
      <c r="G111">
        <v>2016</v>
      </c>
      <c r="H111">
        <f t="shared" si="1"/>
        <v>8</v>
      </c>
      <c r="I111" s="10">
        <v>14976</v>
      </c>
      <c r="J111">
        <v>15600</v>
      </c>
      <c r="K111" t="s">
        <v>86</v>
      </c>
      <c r="L111" t="s">
        <v>69</v>
      </c>
      <c r="M111" t="s">
        <v>1</v>
      </c>
      <c r="N111" t="s">
        <v>73</v>
      </c>
      <c r="O111" s="10">
        <v>78353.48146168502</v>
      </c>
      <c r="P111" t="s">
        <v>74</v>
      </c>
      <c r="Q111" t="s">
        <v>72</v>
      </c>
    </row>
    <row r="112" spans="1:17">
      <c r="A112" s="3">
        <v>45619</v>
      </c>
      <c r="B112" t="s">
        <v>32</v>
      </c>
      <c r="C112" t="s">
        <v>17</v>
      </c>
      <c r="D112" t="s">
        <v>108</v>
      </c>
      <c r="E112" t="s">
        <v>4</v>
      </c>
      <c r="F112" t="s">
        <v>67</v>
      </c>
      <c r="G112">
        <v>2003</v>
      </c>
      <c r="H112">
        <f t="shared" si="1"/>
        <v>21</v>
      </c>
      <c r="I112" s="10">
        <v>8080</v>
      </c>
      <c r="J112">
        <v>8000</v>
      </c>
      <c r="K112" t="s">
        <v>86</v>
      </c>
      <c r="L112" t="s">
        <v>80</v>
      </c>
      <c r="M112" t="s">
        <v>25</v>
      </c>
      <c r="N112" t="s">
        <v>76</v>
      </c>
      <c r="O112" s="10">
        <v>182698.38834375789</v>
      </c>
      <c r="P112" t="s">
        <v>71</v>
      </c>
      <c r="Q112" t="s">
        <v>72</v>
      </c>
    </row>
    <row r="113" spans="1:17">
      <c r="A113" s="3">
        <v>45620</v>
      </c>
      <c r="B113" t="s">
        <v>30</v>
      </c>
      <c r="C113" t="s">
        <v>18</v>
      </c>
      <c r="D113" t="s">
        <v>99</v>
      </c>
      <c r="E113" t="s">
        <v>6</v>
      </c>
      <c r="F113" t="s">
        <v>67</v>
      </c>
      <c r="G113">
        <v>2016</v>
      </c>
      <c r="H113">
        <f t="shared" si="1"/>
        <v>8</v>
      </c>
      <c r="I113" s="10">
        <v>13979.7</v>
      </c>
      <c r="J113">
        <v>13314</v>
      </c>
      <c r="K113" t="s">
        <v>83</v>
      </c>
      <c r="L113" t="s">
        <v>87</v>
      </c>
      <c r="M113" t="s">
        <v>23</v>
      </c>
      <c r="N113" t="s">
        <v>76</v>
      </c>
      <c r="O113" s="10">
        <v>128447.15352590714</v>
      </c>
      <c r="P113" t="s">
        <v>71</v>
      </c>
      <c r="Q113" t="s">
        <v>72</v>
      </c>
    </row>
    <row r="114" spans="1:17">
      <c r="A114" s="3">
        <v>45620</v>
      </c>
      <c r="B114" t="s">
        <v>30</v>
      </c>
      <c r="C114" t="s">
        <v>18</v>
      </c>
      <c r="D114" t="s">
        <v>99</v>
      </c>
      <c r="E114" t="s">
        <v>6</v>
      </c>
      <c r="F114" t="s">
        <v>67</v>
      </c>
      <c r="G114">
        <v>2015</v>
      </c>
      <c r="H114">
        <f t="shared" si="1"/>
        <v>9</v>
      </c>
      <c r="I114" s="10">
        <v>10878</v>
      </c>
      <c r="J114">
        <v>9800</v>
      </c>
      <c r="K114" t="s">
        <v>83</v>
      </c>
      <c r="L114" t="s">
        <v>87</v>
      </c>
      <c r="M114" t="s">
        <v>23</v>
      </c>
      <c r="N114" t="s">
        <v>76</v>
      </c>
      <c r="O114" s="10">
        <v>121844.39821627962</v>
      </c>
      <c r="P114" t="s">
        <v>74</v>
      </c>
      <c r="Q114" t="s">
        <v>72</v>
      </c>
    </row>
    <row r="115" spans="1:17">
      <c r="A115" s="3">
        <v>45620</v>
      </c>
      <c r="B115" t="s">
        <v>30</v>
      </c>
      <c r="C115" t="s">
        <v>18</v>
      </c>
      <c r="D115" t="s">
        <v>99</v>
      </c>
      <c r="E115" t="s">
        <v>6</v>
      </c>
      <c r="F115" t="s">
        <v>67</v>
      </c>
      <c r="G115">
        <v>2014</v>
      </c>
      <c r="H115">
        <f t="shared" si="1"/>
        <v>10</v>
      </c>
      <c r="I115" s="10">
        <v>7840</v>
      </c>
      <c r="J115">
        <v>7000</v>
      </c>
      <c r="K115" t="s">
        <v>83</v>
      </c>
      <c r="L115" t="s">
        <v>87</v>
      </c>
      <c r="M115" t="s">
        <v>23</v>
      </c>
      <c r="N115" t="s">
        <v>70</v>
      </c>
      <c r="O115" s="10">
        <v>100904.30685096512</v>
      </c>
      <c r="P115" t="s">
        <v>71</v>
      </c>
      <c r="Q115" t="s">
        <v>72</v>
      </c>
    </row>
    <row r="116" spans="1:17">
      <c r="A116" s="3">
        <v>45621</v>
      </c>
      <c r="B116" t="s">
        <v>30</v>
      </c>
      <c r="C116" t="s">
        <v>20</v>
      </c>
      <c r="D116" t="s">
        <v>135</v>
      </c>
      <c r="E116" t="s">
        <v>3</v>
      </c>
      <c r="F116" t="s">
        <v>104</v>
      </c>
      <c r="G116">
        <v>2015</v>
      </c>
      <c r="H116">
        <f t="shared" si="1"/>
        <v>9</v>
      </c>
      <c r="I116" s="10">
        <v>4518.87</v>
      </c>
      <c r="J116">
        <v>3999</v>
      </c>
      <c r="K116" t="s">
        <v>98</v>
      </c>
      <c r="L116" t="s">
        <v>90</v>
      </c>
      <c r="M116" t="s">
        <v>23</v>
      </c>
      <c r="N116" t="s">
        <v>76</v>
      </c>
      <c r="O116" s="10">
        <v>133572.34239218335</v>
      </c>
      <c r="P116" t="s">
        <v>71</v>
      </c>
      <c r="Q116" t="s">
        <v>75</v>
      </c>
    </row>
    <row r="117" spans="1:17">
      <c r="A117" s="3">
        <v>45623</v>
      </c>
      <c r="B117" t="s">
        <v>32</v>
      </c>
      <c r="C117" t="s">
        <v>20</v>
      </c>
      <c r="D117" t="s">
        <v>137</v>
      </c>
      <c r="E117" t="s">
        <v>5</v>
      </c>
      <c r="F117" t="s">
        <v>82</v>
      </c>
      <c r="G117">
        <v>2017</v>
      </c>
      <c r="H117">
        <f t="shared" si="1"/>
        <v>7</v>
      </c>
      <c r="I117" s="10">
        <v>18765.599999999999</v>
      </c>
      <c r="J117">
        <v>17872</v>
      </c>
      <c r="K117" t="s">
        <v>68</v>
      </c>
      <c r="L117" t="s">
        <v>90</v>
      </c>
      <c r="M117" t="s">
        <v>1</v>
      </c>
      <c r="N117" t="s">
        <v>73</v>
      </c>
      <c r="O117" s="10">
        <v>117531.50855302738</v>
      </c>
      <c r="P117" t="s">
        <v>74</v>
      </c>
      <c r="Q117" t="s">
        <v>75</v>
      </c>
    </row>
    <row r="118" spans="1:17">
      <c r="A118" s="3">
        <v>45625</v>
      </c>
      <c r="B118" t="s">
        <v>31</v>
      </c>
      <c r="C118" t="s">
        <v>19</v>
      </c>
      <c r="D118" t="s">
        <v>66</v>
      </c>
      <c r="E118" t="s">
        <v>3</v>
      </c>
      <c r="F118" t="s">
        <v>67</v>
      </c>
      <c r="G118">
        <v>2018</v>
      </c>
      <c r="H118">
        <f t="shared" si="1"/>
        <v>6</v>
      </c>
      <c r="I118" s="10">
        <v>3944</v>
      </c>
      <c r="J118">
        <v>3400</v>
      </c>
      <c r="K118" t="s">
        <v>78</v>
      </c>
      <c r="L118" t="s">
        <v>87</v>
      </c>
      <c r="M118" t="s">
        <v>25</v>
      </c>
      <c r="N118" t="s">
        <v>76</v>
      </c>
      <c r="O118" s="10">
        <v>119673.3624957398</v>
      </c>
      <c r="P118" t="s">
        <v>74</v>
      </c>
      <c r="Q118" t="s">
        <v>72</v>
      </c>
    </row>
    <row r="119" spans="1:17">
      <c r="A119" s="3">
        <v>45629</v>
      </c>
      <c r="B119" t="s">
        <v>30</v>
      </c>
      <c r="C119" t="s">
        <v>20</v>
      </c>
      <c r="D119" t="s">
        <v>135</v>
      </c>
      <c r="E119" t="s">
        <v>3</v>
      </c>
      <c r="F119" t="s">
        <v>82</v>
      </c>
      <c r="G119">
        <v>2015</v>
      </c>
      <c r="H119">
        <f t="shared" si="1"/>
        <v>9</v>
      </c>
      <c r="I119" s="10">
        <v>5280</v>
      </c>
      <c r="J119">
        <v>5500</v>
      </c>
      <c r="K119" t="s">
        <v>98</v>
      </c>
      <c r="L119" t="s">
        <v>90</v>
      </c>
      <c r="M119" t="s">
        <v>25</v>
      </c>
      <c r="N119" t="s">
        <v>73</v>
      </c>
      <c r="O119" s="10">
        <v>136506.46805362092</v>
      </c>
      <c r="P119" t="s">
        <v>74</v>
      </c>
      <c r="Q119" t="s">
        <v>75</v>
      </c>
    </row>
    <row r="120" spans="1:17">
      <c r="A120" s="3">
        <v>45629</v>
      </c>
      <c r="B120" t="s">
        <v>32</v>
      </c>
      <c r="C120" t="s">
        <v>16</v>
      </c>
      <c r="D120" t="s">
        <v>77</v>
      </c>
      <c r="E120" t="s">
        <v>3</v>
      </c>
      <c r="F120" t="s">
        <v>104</v>
      </c>
      <c r="G120">
        <v>2000</v>
      </c>
      <c r="H120">
        <f t="shared" si="1"/>
        <v>24</v>
      </c>
      <c r="I120" s="10">
        <v>5150</v>
      </c>
      <c r="J120">
        <v>5000</v>
      </c>
      <c r="K120" t="s">
        <v>98</v>
      </c>
      <c r="L120" t="s">
        <v>90</v>
      </c>
      <c r="M120" t="s">
        <v>23</v>
      </c>
      <c r="N120" t="s">
        <v>73</v>
      </c>
      <c r="O120" s="10">
        <v>289240.75969888794</v>
      </c>
      <c r="P120" t="s">
        <v>71</v>
      </c>
      <c r="Q120" t="s">
        <v>75</v>
      </c>
    </row>
    <row r="121" spans="1:17">
      <c r="A121" s="3">
        <v>45630</v>
      </c>
      <c r="B121" t="s">
        <v>31</v>
      </c>
      <c r="C121" t="s">
        <v>16</v>
      </c>
      <c r="D121" t="s">
        <v>89</v>
      </c>
      <c r="E121" t="s">
        <v>4</v>
      </c>
      <c r="F121" t="s">
        <v>85</v>
      </c>
      <c r="G121">
        <v>2015</v>
      </c>
      <c r="H121">
        <f t="shared" si="1"/>
        <v>9</v>
      </c>
      <c r="I121" s="10">
        <v>9408</v>
      </c>
      <c r="J121">
        <v>9800</v>
      </c>
      <c r="K121" t="s">
        <v>78</v>
      </c>
      <c r="L121" t="s">
        <v>80</v>
      </c>
      <c r="M121" t="s">
        <v>1</v>
      </c>
      <c r="N121" t="s">
        <v>76</v>
      </c>
      <c r="O121" s="10">
        <v>136767.71143148403</v>
      </c>
      <c r="P121" t="s">
        <v>71</v>
      </c>
      <c r="Q121" t="s">
        <v>72</v>
      </c>
    </row>
    <row r="122" spans="1:17">
      <c r="A122" s="3">
        <v>45630</v>
      </c>
      <c r="B122" t="s">
        <v>30</v>
      </c>
      <c r="C122" t="s">
        <v>17</v>
      </c>
      <c r="D122" t="s">
        <v>100</v>
      </c>
      <c r="E122" t="s">
        <v>4</v>
      </c>
      <c r="F122" t="s">
        <v>67</v>
      </c>
      <c r="G122">
        <v>2016</v>
      </c>
      <c r="H122">
        <f t="shared" si="1"/>
        <v>8</v>
      </c>
      <c r="I122" s="10">
        <v>14922.1</v>
      </c>
      <c r="J122">
        <v>13690</v>
      </c>
      <c r="K122" t="s">
        <v>68</v>
      </c>
      <c r="L122" t="s">
        <v>87</v>
      </c>
      <c r="M122" t="s">
        <v>1</v>
      </c>
      <c r="N122" t="s">
        <v>70</v>
      </c>
      <c r="O122" s="10">
        <v>83984.795727271558</v>
      </c>
      <c r="P122" t="s">
        <v>74</v>
      </c>
      <c r="Q122" t="s">
        <v>75</v>
      </c>
    </row>
    <row r="123" spans="1:17">
      <c r="A123" s="3">
        <v>45630</v>
      </c>
      <c r="B123" t="s">
        <v>30</v>
      </c>
      <c r="C123" t="s">
        <v>17</v>
      </c>
      <c r="D123" t="s">
        <v>100</v>
      </c>
      <c r="E123" t="s">
        <v>4</v>
      </c>
      <c r="F123" t="s">
        <v>67</v>
      </c>
      <c r="G123">
        <v>2015</v>
      </c>
      <c r="H123">
        <f t="shared" si="1"/>
        <v>9</v>
      </c>
      <c r="I123" s="10">
        <v>9085</v>
      </c>
      <c r="J123">
        <v>7900</v>
      </c>
      <c r="K123" t="s">
        <v>68</v>
      </c>
      <c r="L123" t="s">
        <v>87</v>
      </c>
      <c r="M123" t="s">
        <v>1</v>
      </c>
      <c r="N123" t="s">
        <v>76</v>
      </c>
      <c r="O123" s="10">
        <v>90267.201347967886</v>
      </c>
      <c r="P123" t="s">
        <v>71</v>
      </c>
      <c r="Q123" t="s">
        <v>72</v>
      </c>
    </row>
    <row r="124" spans="1:17">
      <c r="A124" s="3">
        <v>45630</v>
      </c>
      <c r="B124" t="s">
        <v>30</v>
      </c>
      <c r="C124" t="s">
        <v>17</v>
      </c>
      <c r="D124" t="s">
        <v>100</v>
      </c>
      <c r="E124" t="s">
        <v>4</v>
      </c>
      <c r="F124" t="s">
        <v>67</v>
      </c>
      <c r="G124">
        <v>2015</v>
      </c>
      <c r="H124">
        <f t="shared" si="1"/>
        <v>9</v>
      </c>
      <c r="I124" s="10">
        <v>3952</v>
      </c>
      <c r="J124">
        <v>3800</v>
      </c>
      <c r="K124" t="s">
        <v>68</v>
      </c>
      <c r="L124" t="s">
        <v>87</v>
      </c>
      <c r="M124" t="s">
        <v>1</v>
      </c>
      <c r="N124" t="s">
        <v>73</v>
      </c>
      <c r="O124" s="10">
        <v>77210.785018160561</v>
      </c>
      <c r="P124" t="s">
        <v>74</v>
      </c>
      <c r="Q124" t="s">
        <v>75</v>
      </c>
    </row>
    <row r="125" spans="1:17">
      <c r="A125" s="3">
        <v>45631</v>
      </c>
      <c r="B125" t="s">
        <v>31</v>
      </c>
      <c r="C125" t="s">
        <v>14</v>
      </c>
      <c r="D125" t="s">
        <v>122</v>
      </c>
      <c r="E125" t="s">
        <v>4</v>
      </c>
      <c r="F125" t="s">
        <v>82</v>
      </c>
      <c r="G125">
        <v>2016</v>
      </c>
      <c r="H125">
        <f t="shared" si="1"/>
        <v>8</v>
      </c>
      <c r="I125" s="10">
        <v>17770.560000000001</v>
      </c>
      <c r="J125">
        <v>18511</v>
      </c>
      <c r="K125" t="s">
        <v>68</v>
      </c>
      <c r="L125" t="s">
        <v>90</v>
      </c>
      <c r="M125" t="s">
        <v>23</v>
      </c>
      <c r="N125" t="s">
        <v>70</v>
      </c>
      <c r="O125" s="10">
        <v>121188.69574301376</v>
      </c>
      <c r="P125" t="s">
        <v>71</v>
      </c>
      <c r="Q125" t="s">
        <v>72</v>
      </c>
    </row>
    <row r="126" spans="1:17">
      <c r="A126" s="3">
        <v>45632</v>
      </c>
      <c r="B126" t="s">
        <v>31</v>
      </c>
      <c r="C126" t="s">
        <v>13</v>
      </c>
      <c r="D126" t="s">
        <v>138</v>
      </c>
      <c r="E126" t="s">
        <v>6</v>
      </c>
      <c r="F126" t="s">
        <v>82</v>
      </c>
      <c r="G126">
        <v>2016</v>
      </c>
      <c r="H126">
        <f t="shared" si="1"/>
        <v>8</v>
      </c>
      <c r="I126" s="10">
        <v>5670</v>
      </c>
      <c r="J126">
        <v>5670</v>
      </c>
      <c r="K126" t="s">
        <v>78</v>
      </c>
      <c r="L126" t="s">
        <v>87</v>
      </c>
      <c r="M126" t="s">
        <v>23</v>
      </c>
      <c r="N126" t="s">
        <v>76</v>
      </c>
      <c r="O126" s="10">
        <v>102371.76807197634</v>
      </c>
      <c r="P126" t="s">
        <v>74</v>
      </c>
      <c r="Q126" t="s">
        <v>75</v>
      </c>
    </row>
    <row r="127" spans="1:17">
      <c r="A127" s="3">
        <v>45632</v>
      </c>
      <c r="B127" t="s">
        <v>30</v>
      </c>
      <c r="C127" t="s">
        <v>17</v>
      </c>
      <c r="D127" t="s">
        <v>100</v>
      </c>
      <c r="E127" t="s">
        <v>4</v>
      </c>
      <c r="F127" t="s">
        <v>88</v>
      </c>
      <c r="G127">
        <v>2014</v>
      </c>
      <c r="H127">
        <f t="shared" si="1"/>
        <v>10</v>
      </c>
      <c r="I127" s="10">
        <v>2118.94</v>
      </c>
      <c r="J127">
        <v>1999</v>
      </c>
      <c r="K127" t="s">
        <v>78</v>
      </c>
      <c r="L127" t="s">
        <v>87</v>
      </c>
      <c r="M127" t="s">
        <v>23</v>
      </c>
      <c r="N127" t="s">
        <v>73</v>
      </c>
      <c r="O127" s="10">
        <v>97225.821929806392</v>
      </c>
      <c r="P127" t="s">
        <v>71</v>
      </c>
      <c r="Q127" t="s">
        <v>72</v>
      </c>
    </row>
    <row r="128" spans="1:17">
      <c r="A128" s="3">
        <v>45636</v>
      </c>
      <c r="B128" t="s">
        <v>32</v>
      </c>
      <c r="C128" t="s">
        <v>13</v>
      </c>
      <c r="D128" t="s">
        <v>84</v>
      </c>
      <c r="E128" t="s">
        <v>4</v>
      </c>
      <c r="F128" t="s">
        <v>85</v>
      </c>
      <c r="G128">
        <v>2015</v>
      </c>
      <c r="H128">
        <f t="shared" si="1"/>
        <v>9</v>
      </c>
      <c r="I128" s="10">
        <v>2260</v>
      </c>
      <c r="J128">
        <v>2000</v>
      </c>
      <c r="K128" t="s">
        <v>86</v>
      </c>
      <c r="L128" t="s">
        <v>80</v>
      </c>
      <c r="M128" t="s">
        <v>23</v>
      </c>
      <c r="N128" t="s">
        <v>70</v>
      </c>
      <c r="O128" s="10">
        <v>107274.42745086005</v>
      </c>
      <c r="P128" t="s">
        <v>74</v>
      </c>
      <c r="Q128" t="s">
        <v>75</v>
      </c>
    </row>
    <row r="129" spans="1:17">
      <c r="A129" s="3">
        <v>45637</v>
      </c>
      <c r="B129" t="s">
        <v>31</v>
      </c>
      <c r="C129" t="s">
        <v>18</v>
      </c>
      <c r="D129" t="s">
        <v>105</v>
      </c>
      <c r="E129" t="s">
        <v>4</v>
      </c>
      <c r="F129" t="s">
        <v>82</v>
      </c>
      <c r="G129">
        <v>2016</v>
      </c>
      <c r="H129">
        <f t="shared" si="1"/>
        <v>8</v>
      </c>
      <c r="I129" s="10">
        <v>18953.64</v>
      </c>
      <c r="J129">
        <v>18582</v>
      </c>
      <c r="K129" t="s">
        <v>86</v>
      </c>
      <c r="L129" t="s">
        <v>69</v>
      </c>
      <c r="M129" t="s">
        <v>25</v>
      </c>
      <c r="N129" t="s">
        <v>76</v>
      </c>
      <c r="O129" s="10">
        <v>104063.8218415796</v>
      </c>
      <c r="P129" t="s">
        <v>71</v>
      </c>
      <c r="Q129" t="s">
        <v>72</v>
      </c>
    </row>
    <row r="130" spans="1:17">
      <c r="A130" s="3">
        <v>45637</v>
      </c>
      <c r="B130" t="s">
        <v>31</v>
      </c>
      <c r="C130" t="s">
        <v>18</v>
      </c>
      <c r="D130" t="s">
        <v>105</v>
      </c>
      <c r="E130" t="s">
        <v>4</v>
      </c>
      <c r="F130" t="s">
        <v>82</v>
      </c>
      <c r="G130">
        <v>2015</v>
      </c>
      <c r="H130">
        <f t="shared" si="1"/>
        <v>9</v>
      </c>
      <c r="I130" s="10">
        <v>10388</v>
      </c>
      <c r="J130">
        <v>9800</v>
      </c>
      <c r="K130" t="s">
        <v>86</v>
      </c>
      <c r="L130" t="s">
        <v>69</v>
      </c>
      <c r="M130" t="s">
        <v>25</v>
      </c>
      <c r="N130" t="s">
        <v>73</v>
      </c>
      <c r="O130" s="10">
        <v>118459.46972328071</v>
      </c>
      <c r="P130" t="s">
        <v>74</v>
      </c>
      <c r="Q130" t="s">
        <v>75</v>
      </c>
    </row>
    <row r="131" spans="1:17">
      <c r="A131" s="3">
        <v>45638</v>
      </c>
      <c r="B131" t="s">
        <v>30</v>
      </c>
      <c r="C131" t="s">
        <v>17</v>
      </c>
      <c r="D131" t="s">
        <v>100</v>
      </c>
      <c r="E131" t="s">
        <v>4</v>
      </c>
      <c r="F131" t="s">
        <v>88</v>
      </c>
      <c r="G131">
        <v>2016</v>
      </c>
      <c r="H131">
        <f t="shared" ref="H131:H171" si="2">YEAR(A131)-G131</f>
        <v>8</v>
      </c>
      <c r="I131" s="10">
        <v>9090.24</v>
      </c>
      <c r="J131">
        <v>8912</v>
      </c>
      <c r="K131" t="s">
        <v>68</v>
      </c>
      <c r="L131" t="s">
        <v>87</v>
      </c>
      <c r="M131" t="s">
        <v>25</v>
      </c>
      <c r="N131" t="s">
        <v>70</v>
      </c>
      <c r="O131" s="10">
        <v>123280.17808813656</v>
      </c>
      <c r="P131" t="s">
        <v>71</v>
      </c>
      <c r="Q131" t="s">
        <v>72</v>
      </c>
    </row>
    <row r="132" spans="1:17">
      <c r="A132" s="3">
        <v>45638</v>
      </c>
      <c r="B132" t="s">
        <v>30</v>
      </c>
      <c r="C132" t="s">
        <v>17</v>
      </c>
      <c r="D132" t="s">
        <v>100</v>
      </c>
      <c r="E132" t="s">
        <v>4</v>
      </c>
      <c r="F132" t="s">
        <v>88</v>
      </c>
      <c r="G132">
        <v>2015</v>
      </c>
      <c r="H132">
        <f t="shared" si="2"/>
        <v>9</v>
      </c>
      <c r="I132" s="10">
        <v>5123</v>
      </c>
      <c r="J132">
        <v>4700</v>
      </c>
      <c r="K132" t="s">
        <v>68</v>
      </c>
      <c r="L132" t="s">
        <v>87</v>
      </c>
      <c r="M132" t="s">
        <v>25</v>
      </c>
      <c r="N132" t="s">
        <v>76</v>
      </c>
      <c r="O132" s="10">
        <v>119547.43686601867</v>
      </c>
      <c r="P132" t="s">
        <v>74</v>
      </c>
      <c r="Q132" t="s">
        <v>75</v>
      </c>
    </row>
    <row r="133" spans="1:17">
      <c r="A133" s="3">
        <v>45644</v>
      </c>
      <c r="B133" t="s">
        <v>30</v>
      </c>
      <c r="C133" t="s">
        <v>17</v>
      </c>
      <c r="D133" t="s">
        <v>108</v>
      </c>
      <c r="E133" t="s">
        <v>4</v>
      </c>
      <c r="F133" t="s">
        <v>88</v>
      </c>
      <c r="G133">
        <v>2014</v>
      </c>
      <c r="H133">
        <f t="shared" si="2"/>
        <v>10</v>
      </c>
      <c r="I133" s="10">
        <v>2323</v>
      </c>
      <c r="J133">
        <v>2300</v>
      </c>
      <c r="K133" t="s">
        <v>78</v>
      </c>
      <c r="L133" t="s">
        <v>87</v>
      </c>
      <c r="M133" t="s">
        <v>25</v>
      </c>
      <c r="N133" t="s">
        <v>73</v>
      </c>
      <c r="O133" s="10">
        <v>115663.38486059224</v>
      </c>
      <c r="P133" t="s">
        <v>71</v>
      </c>
      <c r="Q133" t="s">
        <v>72</v>
      </c>
    </row>
    <row r="134" spans="1:17">
      <c r="A134" s="3">
        <v>45644</v>
      </c>
      <c r="B134" t="s">
        <v>30</v>
      </c>
      <c r="C134" t="s">
        <v>13</v>
      </c>
      <c r="D134" t="s">
        <v>139</v>
      </c>
      <c r="E134" t="s">
        <v>4</v>
      </c>
      <c r="F134" t="s">
        <v>82</v>
      </c>
      <c r="G134">
        <v>2019</v>
      </c>
      <c r="H134">
        <f t="shared" si="2"/>
        <v>5</v>
      </c>
      <c r="I134" s="10">
        <v>4438.8900000000003</v>
      </c>
      <c r="J134">
        <v>3999</v>
      </c>
      <c r="K134" t="s">
        <v>78</v>
      </c>
      <c r="L134" t="s">
        <v>90</v>
      </c>
      <c r="M134" t="s">
        <v>25</v>
      </c>
      <c r="N134" t="s">
        <v>70</v>
      </c>
      <c r="O134" s="10">
        <v>55296.794651476601</v>
      </c>
      <c r="P134" t="s">
        <v>74</v>
      </c>
      <c r="Q134" t="s">
        <v>75</v>
      </c>
    </row>
    <row r="135" spans="1:17">
      <c r="A135" s="3">
        <v>45645</v>
      </c>
      <c r="B135" t="s">
        <v>30</v>
      </c>
      <c r="C135" t="s">
        <v>13</v>
      </c>
      <c r="D135" t="s">
        <v>125</v>
      </c>
      <c r="E135" t="s">
        <v>4</v>
      </c>
      <c r="F135" t="s">
        <v>67</v>
      </c>
      <c r="G135">
        <v>2014</v>
      </c>
      <c r="H135">
        <f t="shared" si="2"/>
        <v>10</v>
      </c>
      <c r="I135" s="10">
        <v>6767</v>
      </c>
      <c r="J135">
        <v>6700</v>
      </c>
      <c r="K135" t="s">
        <v>98</v>
      </c>
      <c r="L135" t="s">
        <v>87</v>
      </c>
      <c r="M135" t="s">
        <v>25</v>
      </c>
      <c r="N135" t="s">
        <v>76</v>
      </c>
      <c r="O135" s="10">
        <v>104938.11223655852</v>
      </c>
      <c r="P135" t="s">
        <v>71</v>
      </c>
      <c r="Q135" t="s">
        <v>72</v>
      </c>
    </row>
    <row r="136" spans="1:17">
      <c r="A136" s="3">
        <v>45646</v>
      </c>
      <c r="B136" t="s">
        <v>32</v>
      </c>
      <c r="C136" t="s">
        <v>17</v>
      </c>
      <c r="D136" t="s">
        <v>117</v>
      </c>
      <c r="E136" t="s">
        <v>3</v>
      </c>
      <c r="F136" t="s">
        <v>67</v>
      </c>
      <c r="G136">
        <v>2018</v>
      </c>
      <c r="H136">
        <f t="shared" si="2"/>
        <v>6</v>
      </c>
      <c r="I136" s="10">
        <v>16016</v>
      </c>
      <c r="J136">
        <v>15400</v>
      </c>
      <c r="K136" t="s">
        <v>68</v>
      </c>
      <c r="L136" t="s">
        <v>90</v>
      </c>
      <c r="M136" t="s">
        <v>25</v>
      </c>
      <c r="N136" t="s">
        <v>73</v>
      </c>
      <c r="O136" s="10">
        <v>136379.02171832082</v>
      </c>
      <c r="P136" t="s">
        <v>74</v>
      </c>
      <c r="Q136" t="s">
        <v>75</v>
      </c>
    </row>
    <row r="137" spans="1:17">
      <c r="A137" s="3">
        <v>45651</v>
      </c>
      <c r="B137" t="s">
        <v>32</v>
      </c>
      <c r="C137" t="s">
        <v>17</v>
      </c>
      <c r="D137" t="s">
        <v>117</v>
      </c>
      <c r="E137" t="s">
        <v>3</v>
      </c>
      <c r="F137" t="s">
        <v>67</v>
      </c>
      <c r="G137">
        <v>2017</v>
      </c>
      <c r="H137">
        <f t="shared" si="2"/>
        <v>7</v>
      </c>
      <c r="I137" s="10">
        <v>20340.599999999999</v>
      </c>
      <c r="J137">
        <v>17535</v>
      </c>
      <c r="K137" t="s">
        <v>78</v>
      </c>
      <c r="L137" t="s">
        <v>90</v>
      </c>
      <c r="M137" t="s">
        <v>25</v>
      </c>
      <c r="N137" t="s">
        <v>76</v>
      </c>
      <c r="O137" s="10">
        <v>76695.029168314213</v>
      </c>
      <c r="P137" t="s">
        <v>71</v>
      </c>
      <c r="Q137" t="s">
        <v>72</v>
      </c>
    </row>
    <row r="138" spans="1:17">
      <c r="A138" s="3">
        <v>45652</v>
      </c>
      <c r="B138" t="s">
        <v>31</v>
      </c>
      <c r="C138" t="s">
        <v>16</v>
      </c>
      <c r="D138" t="s">
        <v>129</v>
      </c>
      <c r="E138" t="s">
        <v>4</v>
      </c>
      <c r="F138" t="s">
        <v>109</v>
      </c>
      <c r="G138">
        <v>2016</v>
      </c>
      <c r="H138">
        <f t="shared" si="2"/>
        <v>8</v>
      </c>
      <c r="I138" s="10">
        <v>4220</v>
      </c>
      <c r="J138">
        <v>4220</v>
      </c>
      <c r="K138" t="s">
        <v>78</v>
      </c>
      <c r="L138" t="s">
        <v>69</v>
      </c>
      <c r="M138" t="s">
        <v>25</v>
      </c>
      <c r="N138" t="s">
        <v>70</v>
      </c>
      <c r="O138" s="10">
        <v>129568.28066991895</v>
      </c>
      <c r="P138" t="s">
        <v>74</v>
      </c>
      <c r="Q138" t="s">
        <v>75</v>
      </c>
    </row>
    <row r="139" spans="1:17">
      <c r="A139" s="3">
        <v>45654</v>
      </c>
      <c r="B139" t="s">
        <v>30</v>
      </c>
      <c r="C139" t="s">
        <v>17</v>
      </c>
      <c r="D139" t="s">
        <v>117</v>
      </c>
      <c r="E139" t="s">
        <v>3</v>
      </c>
      <c r="F139" t="s">
        <v>109</v>
      </c>
      <c r="G139">
        <v>2016</v>
      </c>
      <c r="H139">
        <f t="shared" si="2"/>
        <v>8</v>
      </c>
      <c r="I139" s="10">
        <v>12625</v>
      </c>
      <c r="J139">
        <v>12500</v>
      </c>
      <c r="K139" t="s">
        <v>98</v>
      </c>
      <c r="L139" t="s">
        <v>90</v>
      </c>
      <c r="M139" t="s">
        <v>25</v>
      </c>
      <c r="N139" t="s">
        <v>73</v>
      </c>
      <c r="O139" s="10">
        <v>85941.831262357038</v>
      </c>
      <c r="P139" t="s">
        <v>74</v>
      </c>
      <c r="Q139" t="s">
        <v>72</v>
      </c>
    </row>
    <row r="140" spans="1:17">
      <c r="A140" s="3">
        <v>45657</v>
      </c>
      <c r="B140" t="s">
        <v>30</v>
      </c>
      <c r="C140" t="s">
        <v>20</v>
      </c>
      <c r="D140" t="s">
        <v>132</v>
      </c>
      <c r="E140" t="s">
        <v>4</v>
      </c>
      <c r="F140" t="s">
        <v>88</v>
      </c>
      <c r="G140">
        <v>2015</v>
      </c>
      <c r="H140">
        <f t="shared" si="2"/>
        <v>9</v>
      </c>
      <c r="I140" s="10">
        <v>2487.1</v>
      </c>
      <c r="J140">
        <v>2090</v>
      </c>
      <c r="K140" t="s">
        <v>86</v>
      </c>
      <c r="L140" t="s">
        <v>69</v>
      </c>
      <c r="M140" t="s">
        <v>25</v>
      </c>
      <c r="N140" t="s">
        <v>76</v>
      </c>
      <c r="O140" s="10">
        <v>117991.39789587684</v>
      </c>
      <c r="P140" t="s">
        <v>71</v>
      </c>
      <c r="Q140" t="s">
        <v>75</v>
      </c>
    </row>
    <row r="141" spans="1:17">
      <c r="A141" s="3">
        <v>45660</v>
      </c>
      <c r="B141" t="s">
        <v>31</v>
      </c>
      <c r="C141" t="s">
        <v>21</v>
      </c>
      <c r="D141" t="s">
        <v>130</v>
      </c>
      <c r="E141" t="s">
        <v>5</v>
      </c>
      <c r="F141" t="s">
        <v>82</v>
      </c>
      <c r="G141">
        <v>2016</v>
      </c>
      <c r="H141">
        <f t="shared" si="2"/>
        <v>9</v>
      </c>
      <c r="I141" s="10">
        <v>19653.5</v>
      </c>
      <c r="J141">
        <v>17090</v>
      </c>
      <c r="K141" t="s">
        <v>83</v>
      </c>
      <c r="L141" t="s">
        <v>90</v>
      </c>
      <c r="M141" t="s">
        <v>1</v>
      </c>
      <c r="N141" t="s">
        <v>70</v>
      </c>
      <c r="O141" s="10">
        <v>105705.20799913585</v>
      </c>
      <c r="P141" t="s">
        <v>74</v>
      </c>
      <c r="Q141" t="s">
        <v>72</v>
      </c>
    </row>
    <row r="142" spans="1:17">
      <c r="A142" s="3">
        <v>45660</v>
      </c>
      <c r="B142" t="s">
        <v>31</v>
      </c>
      <c r="C142" t="s">
        <v>21</v>
      </c>
      <c r="D142" t="s">
        <v>130</v>
      </c>
      <c r="E142" t="s">
        <v>5</v>
      </c>
      <c r="F142" t="s">
        <v>82</v>
      </c>
      <c r="G142">
        <v>2015</v>
      </c>
      <c r="H142">
        <f t="shared" si="2"/>
        <v>10</v>
      </c>
      <c r="I142" s="10">
        <v>8268</v>
      </c>
      <c r="J142">
        <v>7800</v>
      </c>
      <c r="K142" t="s">
        <v>83</v>
      </c>
      <c r="L142" t="s">
        <v>90</v>
      </c>
      <c r="M142" t="s">
        <v>1</v>
      </c>
      <c r="N142" t="s">
        <v>76</v>
      </c>
      <c r="O142" s="10">
        <v>75091.900347383489</v>
      </c>
      <c r="P142" t="s">
        <v>71</v>
      </c>
      <c r="Q142" t="s">
        <v>72</v>
      </c>
    </row>
    <row r="143" spans="1:17">
      <c r="A143" s="3">
        <v>45660</v>
      </c>
      <c r="B143" t="s">
        <v>31</v>
      </c>
      <c r="C143" t="s">
        <v>21</v>
      </c>
      <c r="D143" t="s">
        <v>130</v>
      </c>
      <c r="E143" t="s">
        <v>5</v>
      </c>
      <c r="F143" t="s">
        <v>82</v>
      </c>
      <c r="G143">
        <v>2015</v>
      </c>
      <c r="H143">
        <f t="shared" si="2"/>
        <v>10</v>
      </c>
      <c r="I143" s="10">
        <v>8475</v>
      </c>
      <c r="J143">
        <v>7500</v>
      </c>
      <c r="K143" t="s">
        <v>83</v>
      </c>
      <c r="L143" t="s">
        <v>90</v>
      </c>
      <c r="M143" t="s">
        <v>1</v>
      </c>
      <c r="N143" t="s">
        <v>70</v>
      </c>
      <c r="O143" s="10">
        <v>101052.0898477724</v>
      </c>
      <c r="P143" t="s">
        <v>71</v>
      </c>
      <c r="Q143" t="s">
        <v>75</v>
      </c>
    </row>
    <row r="144" spans="1:17">
      <c r="A144" s="3">
        <v>45667</v>
      </c>
      <c r="B144" t="s">
        <v>30</v>
      </c>
      <c r="C144" t="s">
        <v>15</v>
      </c>
      <c r="D144" t="s">
        <v>140</v>
      </c>
      <c r="E144" t="s">
        <v>4</v>
      </c>
      <c r="F144" t="s">
        <v>82</v>
      </c>
      <c r="G144">
        <v>2017</v>
      </c>
      <c r="H144">
        <f t="shared" si="2"/>
        <v>8</v>
      </c>
      <c r="I144" s="10">
        <v>12453.48</v>
      </c>
      <c r="J144">
        <v>10644</v>
      </c>
      <c r="K144" t="s">
        <v>98</v>
      </c>
      <c r="L144" t="s">
        <v>87</v>
      </c>
      <c r="M144" t="s">
        <v>23</v>
      </c>
      <c r="N144" t="s">
        <v>70</v>
      </c>
      <c r="O144" s="10">
        <v>128187.88407724834</v>
      </c>
      <c r="P144" t="s">
        <v>74</v>
      </c>
      <c r="Q144" t="s">
        <v>72</v>
      </c>
    </row>
    <row r="145" spans="1:17">
      <c r="A145" s="3">
        <v>45667</v>
      </c>
      <c r="B145" t="s">
        <v>32</v>
      </c>
      <c r="C145" t="s">
        <v>17</v>
      </c>
      <c r="D145" t="s">
        <v>108</v>
      </c>
      <c r="E145" t="s">
        <v>4</v>
      </c>
      <c r="F145" t="s">
        <v>104</v>
      </c>
      <c r="G145">
        <v>2016</v>
      </c>
      <c r="H145">
        <f t="shared" si="2"/>
        <v>9</v>
      </c>
      <c r="I145" s="10">
        <v>8918</v>
      </c>
      <c r="J145">
        <v>8918</v>
      </c>
      <c r="K145" t="s">
        <v>98</v>
      </c>
      <c r="L145" t="s">
        <v>69</v>
      </c>
      <c r="M145" t="s">
        <v>23</v>
      </c>
      <c r="N145" t="s">
        <v>73</v>
      </c>
      <c r="O145" s="10">
        <v>107578.96369523025</v>
      </c>
      <c r="P145" t="s">
        <v>71</v>
      </c>
      <c r="Q145" t="s">
        <v>75</v>
      </c>
    </row>
    <row r="146" spans="1:17">
      <c r="A146" s="3">
        <v>45667</v>
      </c>
      <c r="B146" t="s">
        <v>32</v>
      </c>
      <c r="C146" t="s">
        <v>17</v>
      </c>
      <c r="D146" t="s">
        <v>108</v>
      </c>
      <c r="E146" t="s">
        <v>4</v>
      </c>
      <c r="F146" t="s">
        <v>104</v>
      </c>
      <c r="G146">
        <v>2016</v>
      </c>
      <c r="H146">
        <f t="shared" si="2"/>
        <v>9</v>
      </c>
      <c r="I146" s="10">
        <v>8175</v>
      </c>
      <c r="J146">
        <v>7500</v>
      </c>
      <c r="K146" t="s">
        <v>98</v>
      </c>
      <c r="L146" t="s">
        <v>69</v>
      </c>
      <c r="M146" t="s">
        <v>23</v>
      </c>
      <c r="N146" t="s">
        <v>76</v>
      </c>
      <c r="O146" s="10">
        <v>93221.93654935497</v>
      </c>
      <c r="P146" t="s">
        <v>74</v>
      </c>
      <c r="Q146" t="s">
        <v>72</v>
      </c>
    </row>
    <row r="147" spans="1:17">
      <c r="A147" s="3">
        <v>45667</v>
      </c>
      <c r="B147" t="s">
        <v>32</v>
      </c>
      <c r="C147" t="s">
        <v>17</v>
      </c>
      <c r="D147" t="s">
        <v>108</v>
      </c>
      <c r="E147" t="s">
        <v>4</v>
      </c>
      <c r="F147" t="s">
        <v>104</v>
      </c>
      <c r="G147">
        <v>2015</v>
      </c>
      <c r="H147">
        <f t="shared" si="2"/>
        <v>10</v>
      </c>
      <c r="I147" s="10">
        <v>10584</v>
      </c>
      <c r="J147">
        <v>9800</v>
      </c>
      <c r="K147" t="s">
        <v>98</v>
      </c>
      <c r="L147" t="s">
        <v>69</v>
      </c>
      <c r="M147" t="s">
        <v>23</v>
      </c>
      <c r="N147" t="s">
        <v>70</v>
      </c>
      <c r="O147" s="10">
        <v>79674.368306993725</v>
      </c>
      <c r="P147" t="s">
        <v>71</v>
      </c>
      <c r="Q147" t="s">
        <v>75</v>
      </c>
    </row>
    <row r="148" spans="1:17">
      <c r="A148" s="3">
        <v>45669</v>
      </c>
      <c r="B148" t="s">
        <v>30</v>
      </c>
      <c r="C148" t="s">
        <v>20</v>
      </c>
      <c r="D148" t="s">
        <v>113</v>
      </c>
      <c r="E148" t="s">
        <v>4</v>
      </c>
      <c r="F148" t="s">
        <v>88</v>
      </c>
      <c r="G148">
        <v>2021</v>
      </c>
      <c r="H148">
        <f t="shared" si="2"/>
        <v>4</v>
      </c>
      <c r="I148" s="10">
        <v>24153.5</v>
      </c>
      <c r="J148">
        <v>23450</v>
      </c>
      <c r="K148" t="s">
        <v>68</v>
      </c>
      <c r="L148" t="s">
        <v>90</v>
      </c>
      <c r="M148" t="s">
        <v>25</v>
      </c>
      <c r="N148" t="s">
        <v>73</v>
      </c>
      <c r="O148" s="10">
        <v>91901.254213935827</v>
      </c>
      <c r="P148" t="s">
        <v>74</v>
      </c>
      <c r="Q148" t="s">
        <v>72</v>
      </c>
    </row>
    <row r="149" spans="1:17">
      <c r="A149" s="3">
        <v>45670</v>
      </c>
      <c r="B149" t="s">
        <v>30</v>
      </c>
      <c r="C149" t="s">
        <v>15</v>
      </c>
      <c r="D149" t="s">
        <v>140</v>
      </c>
      <c r="E149" t="s">
        <v>4</v>
      </c>
      <c r="F149" t="s">
        <v>82</v>
      </c>
      <c r="G149">
        <v>2016</v>
      </c>
      <c r="H149">
        <f t="shared" si="2"/>
        <v>9</v>
      </c>
      <c r="I149" s="10">
        <v>1200</v>
      </c>
      <c r="J149">
        <v>1200</v>
      </c>
      <c r="K149" t="s">
        <v>86</v>
      </c>
      <c r="L149" t="s">
        <v>80</v>
      </c>
      <c r="M149" t="s">
        <v>25</v>
      </c>
      <c r="N149" t="s">
        <v>76</v>
      </c>
      <c r="O149" s="10">
        <v>115395.45975536881</v>
      </c>
      <c r="P149" t="s">
        <v>71</v>
      </c>
      <c r="Q149" t="s">
        <v>75</v>
      </c>
    </row>
    <row r="150" spans="1:17">
      <c r="A150" s="3">
        <v>45673</v>
      </c>
      <c r="B150" t="s">
        <v>32</v>
      </c>
      <c r="C150" t="s">
        <v>13</v>
      </c>
      <c r="D150" t="s">
        <v>141</v>
      </c>
      <c r="E150" t="s">
        <v>5</v>
      </c>
      <c r="F150" t="s">
        <v>109</v>
      </c>
      <c r="G150">
        <v>2015</v>
      </c>
      <c r="H150">
        <f t="shared" si="2"/>
        <v>10</v>
      </c>
      <c r="I150" s="10">
        <v>18041.400000000001</v>
      </c>
      <c r="J150">
        <v>15420</v>
      </c>
      <c r="K150" t="s">
        <v>98</v>
      </c>
      <c r="L150" t="s">
        <v>87</v>
      </c>
      <c r="M150" t="s">
        <v>25</v>
      </c>
      <c r="N150" t="s">
        <v>70</v>
      </c>
      <c r="O150" s="10">
        <v>127617.399872508</v>
      </c>
      <c r="P150" t="s">
        <v>74</v>
      </c>
      <c r="Q150" t="s">
        <v>72</v>
      </c>
    </row>
    <row r="151" spans="1:17">
      <c r="A151" s="3">
        <v>45676</v>
      </c>
      <c r="B151" t="s">
        <v>32</v>
      </c>
      <c r="C151" t="s">
        <v>24</v>
      </c>
      <c r="D151" t="s">
        <v>136</v>
      </c>
      <c r="E151" t="s">
        <v>5</v>
      </c>
      <c r="F151" t="s">
        <v>67</v>
      </c>
      <c r="G151">
        <v>2018</v>
      </c>
      <c r="H151">
        <f t="shared" si="2"/>
        <v>7</v>
      </c>
      <c r="I151" s="10">
        <v>20034</v>
      </c>
      <c r="J151">
        <v>18900</v>
      </c>
      <c r="K151" t="s">
        <v>68</v>
      </c>
      <c r="L151" t="s">
        <v>90</v>
      </c>
      <c r="M151" t="s">
        <v>25</v>
      </c>
      <c r="N151" t="s">
        <v>73</v>
      </c>
      <c r="O151" s="10">
        <v>118940.08224244813</v>
      </c>
      <c r="P151" t="s">
        <v>71</v>
      </c>
      <c r="Q151" t="s">
        <v>75</v>
      </c>
    </row>
    <row r="152" spans="1:17">
      <c r="A152" s="3">
        <v>45680</v>
      </c>
      <c r="B152" t="s">
        <v>30</v>
      </c>
      <c r="C152" t="s">
        <v>18</v>
      </c>
      <c r="D152" t="s">
        <v>105</v>
      </c>
      <c r="E152" t="s">
        <v>4</v>
      </c>
      <c r="F152" t="s">
        <v>109</v>
      </c>
      <c r="G152">
        <v>2018</v>
      </c>
      <c r="H152">
        <f t="shared" si="2"/>
        <v>7</v>
      </c>
      <c r="I152" s="10">
        <v>7705</v>
      </c>
      <c r="J152">
        <v>6700</v>
      </c>
      <c r="K152" t="s">
        <v>78</v>
      </c>
      <c r="L152" t="s">
        <v>87</v>
      </c>
      <c r="M152" t="s">
        <v>25</v>
      </c>
      <c r="N152" t="s">
        <v>76</v>
      </c>
      <c r="O152" s="10">
        <v>118371.57979216368</v>
      </c>
      <c r="P152" t="s">
        <v>74</v>
      </c>
      <c r="Q152" t="s">
        <v>72</v>
      </c>
    </row>
    <row r="153" spans="1:17">
      <c r="A153" s="3">
        <v>45680</v>
      </c>
      <c r="B153" t="s">
        <v>30</v>
      </c>
      <c r="C153" t="s">
        <v>17</v>
      </c>
      <c r="D153" t="s">
        <v>108</v>
      </c>
      <c r="E153" t="s">
        <v>4</v>
      </c>
      <c r="F153" t="s">
        <v>104</v>
      </c>
      <c r="G153">
        <v>2016</v>
      </c>
      <c r="H153">
        <f t="shared" si="2"/>
        <v>9</v>
      </c>
      <c r="I153" s="10">
        <v>2875</v>
      </c>
      <c r="J153">
        <v>2500</v>
      </c>
      <c r="K153" t="s">
        <v>83</v>
      </c>
      <c r="L153" t="s">
        <v>80</v>
      </c>
      <c r="M153" t="s">
        <v>25</v>
      </c>
      <c r="N153" t="s">
        <v>70</v>
      </c>
      <c r="O153" s="10">
        <v>118114.52932266305</v>
      </c>
      <c r="P153" t="s">
        <v>71</v>
      </c>
      <c r="Q153" t="s">
        <v>75</v>
      </c>
    </row>
    <row r="154" spans="1:17">
      <c r="A154" s="3">
        <v>45680</v>
      </c>
      <c r="B154" t="s">
        <v>32</v>
      </c>
      <c r="C154" t="s">
        <v>17</v>
      </c>
      <c r="D154" t="s">
        <v>108</v>
      </c>
      <c r="E154" t="s">
        <v>6</v>
      </c>
      <c r="F154" t="s">
        <v>82</v>
      </c>
      <c r="G154">
        <v>2016</v>
      </c>
      <c r="H154">
        <f t="shared" si="2"/>
        <v>9</v>
      </c>
      <c r="I154" s="10">
        <v>13080</v>
      </c>
      <c r="J154">
        <v>12000</v>
      </c>
      <c r="K154" t="s">
        <v>98</v>
      </c>
      <c r="L154" t="s">
        <v>69</v>
      </c>
      <c r="M154" t="s">
        <v>23</v>
      </c>
      <c r="N154" t="s">
        <v>73</v>
      </c>
      <c r="O154" s="10">
        <v>129245.6288047596</v>
      </c>
      <c r="P154" t="s">
        <v>74</v>
      </c>
      <c r="Q154" t="s">
        <v>72</v>
      </c>
    </row>
    <row r="155" spans="1:17">
      <c r="A155" s="3">
        <v>45680</v>
      </c>
      <c r="B155" t="s">
        <v>32</v>
      </c>
      <c r="C155" t="s">
        <v>17</v>
      </c>
      <c r="D155" t="s">
        <v>108</v>
      </c>
      <c r="E155" t="s">
        <v>6</v>
      </c>
      <c r="F155" t="s">
        <v>82</v>
      </c>
      <c r="G155">
        <v>2015</v>
      </c>
      <c r="H155">
        <f t="shared" si="2"/>
        <v>10</v>
      </c>
      <c r="I155" s="10">
        <v>11025</v>
      </c>
      <c r="J155">
        <v>10500</v>
      </c>
      <c r="K155" t="s">
        <v>98</v>
      </c>
      <c r="L155" t="s">
        <v>69</v>
      </c>
      <c r="M155" t="s">
        <v>23</v>
      </c>
      <c r="N155" t="s">
        <v>76</v>
      </c>
      <c r="O155" s="10">
        <v>81428.840765865039</v>
      </c>
      <c r="P155" t="s">
        <v>71</v>
      </c>
      <c r="Q155" t="s">
        <v>75</v>
      </c>
    </row>
    <row r="156" spans="1:17">
      <c r="A156" s="3">
        <v>45683</v>
      </c>
      <c r="B156" t="s">
        <v>31</v>
      </c>
      <c r="C156" t="s">
        <v>24</v>
      </c>
      <c r="D156" t="s">
        <v>116</v>
      </c>
      <c r="E156" t="s">
        <v>4</v>
      </c>
      <c r="F156" t="s">
        <v>67</v>
      </c>
      <c r="G156">
        <v>2016</v>
      </c>
      <c r="H156">
        <f t="shared" si="2"/>
        <v>9</v>
      </c>
      <c r="I156" s="10">
        <v>3360</v>
      </c>
      <c r="J156">
        <v>3500</v>
      </c>
      <c r="K156" t="s">
        <v>78</v>
      </c>
      <c r="L156" t="s">
        <v>87</v>
      </c>
      <c r="M156" t="s">
        <v>23</v>
      </c>
      <c r="N156" t="s">
        <v>70</v>
      </c>
      <c r="O156" s="10">
        <v>100691.53211858637</v>
      </c>
      <c r="P156" t="s">
        <v>74</v>
      </c>
      <c r="Q156" t="s">
        <v>72</v>
      </c>
    </row>
    <row r="157" spans="1:17">
      <c r="A157" s="3">
        <v>45684</v>
      </c>
      <c r="B157" t="s">
        <v>30</v>
      </c>
      <c r="C157" t="s">
        <v>20</v>
      </c>
      <c r="D157" t="s">
        <v>132</v>
      </c>
      <c r="E157" t="s">
        <v>4</v>
      </c>
      <c r="F157" t="s">
        <v>104</v>
      </c>
      <c r="G157">
        <v>2019</v>
      </c>
      <c r="H157">
        <f t="shared" si="2"/>
        <v>6</v>
      </c>
      <c r="I157" s="10">
        <v>5400</v>
      </c>
      <c r="J157">
        <v>4500</v>
      </c>
      <c r="K157" t="s">
        <v>86</v>
      </c>
      <c r="L157" t="s">
        <v>69</v>
      </c>
      <c r="M157" t="s">
        <v>1</v>
      </c>
      <c r="N157" t="s">
        <v>73</v>
      </c>
      <c r="O157" s="10">
        <v>123352.09815007084</v>
      </c>
      <c r="P157" t="s">
        <v>71</v>
      </c>
      <c r="Q157" t="s">
        <v>75</v>
      </c>
    </row>
    <row r="158" spans="1:17">
      <c r="A158" s="3">
        <v>45691</v>
      </c>
      <c r="B158" t="s">
        <v>30</v>
      </c>
      <c r="C158" t="s">
        <v>24</v>
      </c>
      <c r="D158" t="s">
        <v>81</v>
      </c>
      <c r="E158" t="s">
        <v>4</v>
      </c>
      <c r="F158" t="s">
        <v>82</v>
      </c>
      <c r="G158">
        <v>2015</v>
      </c>
      <c r="H158">
        <f t="shared" si="2"/>
        <v>10</v>
      </c>
      <c r="I158" s="10">
        <v>4644</v>
      </c>
      <c r="J158">
        <v>4300</v>
      </c>
      <c r="K158" t="s">
        <v>78</v>
      </c>
      <c r="L158" t="s">
        <v>69</v>
      </c>
      <c r="M158" t="s">
        <v>25</v>
      </c>
      <c r="N158" t="s">
        <v>76</v>
      </c>
      <c r="O158" s="10">
        <v>105709.10525692454</v>
      </c>
      <c r="P158" t="s">
        <v>74</v>
      </c>
      <c r="Q158" t="s">
        <v>72</v>
      </c>
    </row>
    <row r="159" spans="1:17">
      <c r="A159" s="3">
        <v>45692</v>
      </c>
      <c r="B159" t="s">
        <v>31</v>
      </c>
      <c r="C159" t="s">
        <v>18</v>
      </c>
      <c r="D159" t="s">
        <v>103</v>
      </c>
      <c r="E159" t="s">
        <v>3</v>
      </c>
      <c r="F159" t="s">
        <v>85</v>
      </c>
      <c r="G159">
        <v>2016</v>
      </c>
      <c r="H159">
        <f t="shared" si="2"/>
        <v>9</v>
      </c>
      <c r="I159" s="10">
        <v>11289.78</v>
      </c>
      <c r="J159">
        <v>11178</v>
      </c>
      <c r="K159" t="s">
        <v>98</v>
      </c>
      <c r="L159" t="s">
        <v>87</v>
      </c>
      <c r="M159" t="s">
        <v>25</v>
      </c>
      <c r="N159" t="s">
        <v>70</v>
      </c>
      <c r="O159" s="10">
        <v>99852.64050096157</v>
      </c>
      <c r="P159" t="s">
        <v>71</v>
      </c>
      <c r="Q159" t="s">
        <v>75</v>
      </c>
    </row>
    <row r="160" spans="1:17">
      <c r="A160" s="3">
        <v>45692</v>
      </c>
      <c r="B160" t="s">
        <v>31</v>
      </c>
      <c r="C160" t="s">
        <v>18</v>
      </c>
      <c r="D160" t="s">
        <v>103</v>
      </c>
      <c r="E160" t="s">
        <v>3</v>
      </c>
      <c r="F160" t="s">
        <v>85</v>
      </c>
      <c r="G160">
        <v>2015</v>
      </c>
      <c r="H160">
        <f t="shared" si="2"/>
        <v>10</v>
      </c>
      <c r="I160" s="10">
        <v>8112</v>
      </c>
      <c r="J160">
        <v>7800</v>
      </c>
      <c r="K160" t="s">
        <v>98</v>
      </c>
      <c r="L160" t="s">
        <v>87</v>
      </c>
      <c r="M160" t="s">
        <v>25</v>
      </c>
      <c r="N160" t="s">
        <v>73</v>
      </c>
      <c r="O160" s="10">
        <v>84262.529886654782</v>
      </c>
      <c r="P160" t="s">
        <v>74</v>
      </c>
      <c r="Q160" t="s">
        <v>72</v>
      </c>
    </row>
    <row r="161" spans="1:17">
      <c r="A161" s="3">
        <v>45692</v>
      </c>
      <c r="B161" t="s">
        <v>31</v>
      </c>
      <c r="C161" t="s">
        <v>18</v>
      </c>
      <c r="D161" t="s">
        <v>103</v>
      </c>
      <c r="E161" t="s">
        <v>3</v>
      </c>
      <c r="F161" t="s">
        <v>85</v>
      </c>
      <c r="G161">
        <v>2015</v>
      </c>
      <c r="H161">
        <f t="shared" si="2"/>
        <v>10</v>
      </c>
      <c r="I161" s="10">
        <v>7350</v>
      </c>
      <c r="J161">
        <v>7000</v>
      </c>
      <c r="K161" t="s">
        <v>98</v>
      </c>
      <c r="L161" t="s">
        <v>87</v>
      </c>
      <c r="M161" t="s">
        <v>25</v>
      </c>
      <c r="N161" t="s">
        <v>76</v>
      </c>
      <c r="O161" s="10">
        <v>126352.82626726772</v>
      </c>
      <c r="P161" t="s">
        <v>71</v>
      </c>
      <c r="Q161" t="s">
        <v>75</v>
      </c>
    </row>
    <row r="162" spans="1:17">
      <c r="A162" s="3">
        <v>45694</v>
      </c>
      <c r="B162" t="s">
        <v>32</v>
      </c>
      <c r="C162" t="s">
        <v>16</v>
      </c>
      <c r="D162" t="s">
        <v>89</v>
      </c>
      <c r="E162" t="s">
        <v>4</v>
      </c>
      <c r="F162" t="s">
        <v>67</v>
      </c>
      <c r="G162">
        <v>2014</v>
      </c>
      <c r="H162">
        <f t="shared" si="2"/>
        <v>11</v>
      </c>
      <c r="I162" s="10">
        <v>3264</v>
      </c>
      <c r="J162">
        <v>3400</v>
      </c>
      <c r="K162" t="s">
        <v>78</v>
      </c>
      <c r="L162" t="s">
        <v>90</v>
      </c>
      <c r="M162" t="s">
        <v>1</v>
      </c>
      <c r="N162" t="s">
        <v>70</v>
      </c>
      <c r="O162" s="10">
        <v>183604.87537146971</v>
      </c>
      <c r="P162" t="s">
        <v>74</v>
      </c>
      <c r="Q162" t="s">
        <v>72</v>
      </c>
    </row>
    <row r="163" spans="1:17">
      <c r="A163" s="3">
        <v>45694</v>
      </c>
      <c r="B163" t="s">
        <v>32</v>
      </c>
      <c r="C163" t="s">
        <v>24</v>
      </c>
      <c r="D163" t="s">
        <v>116</v>
      </c>
      <c r="E163" t="s">
        <v>4</v>
      </c>
      <c r="F163" t="s">
        <v>82</v>
      </c>
      <c r="G163">
        <v>2016</v>
      </c>
      <c r="H163">
        <f t="shared" si="2"/>
        <v>9</v>
      </c>
      <c r="I163" s="10">
        <v>3990</v>
      </c>
      <c r="J163">
        <v>3800</v>
      </c>
      <c r="K163" t="s">
        <v>83</v>
      </c>
      <c r="L163" t="s">
        <v>87</v>
      </c>
      <c r="M163" t="s">
        <v>23</v>
      </c>
      <c r="N163" t="s">
        <v>73</v>
      </c>
      <c r="O163" s="10">
        <v>119809.45593807288</v>
      </c>
      <c r="P163" t="s">
        <v>71</v>
      </c>
      <c r="Q163" t="s">
        <v>75</v>
      </c>
    </row>
    <row r="164" spans="1:17">
      <c r="A164" s="3">
        <v>45696</v>
      </c>
      <c r="B164" t="s">
        <v>32</v>
      </c>
      <c r="C164" t="s">
        <v>18</v>
      </c>
      <c r="D164" t="s">
        <v>103</v>
      </c>
      <c r="E164" t="s">
        <v>3</v>
      </c>
      <c r="F164" t="s">
        <v>85</v>
      </c>
      <c r="G164">
        <v>2015</v>
      </c>
      <c r="H164">
        <f t="shared" si="2"/>
        <v>10</v>
      </c>
      <c r="I164" s="10">
        <v>3522.6</v>
      </c>
      <c r="J164">
        <v>3420</v>
      </c>
      <c r="K164" t="s">
        <v>78</v>
      </c>
      <c r="L164" t="s">
        <v>87</v>
      </c>
      <c r="M164" t="s">
        <v>1</v>
      </c>
      <c r="N164" t="s">
        <v>76</v>
      </c>
      <c r="O164" s="10">
        <v>104481.31022892942</v>
      </c>
      <c r="P164" t="s">
        <v>74</v>
      </c>
      <c r="Q164" t="s">
        <v>72</v>
      </c>
    </row>
    <row r="165" spans="1:17">
      <c r="A165" s="3">
        <v>45698</v>
      </c>
      <c r="B165" t="s">
        <v>31</v>
      </c>
      <c r="C165" t="s">
        <v>20</v>
      </c>
      <c r="D165" t="s">
        <v>93</v>
      </c>
      <c r="E165" t="s">
        <v>4</v>
      </c>
      <c r="F165" t="s">
        <v>67</v>
      </c>
      <c r="G165">
        <v>2016</v>
      </c>
      <c r="H165">
        <f t="shared" si="2"/>
        <v>9</v>
      </c>
      <c r="I165" s="10">
        <v>17094</v>
      </c>
      <c r="J165">
        <v>15400</v>
      </c>
      <c r="K165" t="s">
        <v>83</v>
      </c>
      <c r="L165" t="s">
        <v>87</v>
      </c>
      <c r="M165" t="s">
        <v>25</v>
      </c>
      <c r="N165" t="s">
        <v>70</v>
      </c>
      <c r="O165" s="10">
        <v>86737.977936589872</v>
      </c>
      <c r="P165" t="s">
        <v>71</v>
      </c>
      <c r="Q165" t="s">
        <v>75</v>
      </c>
    </row>
    <row r="166" spans="1:17">
      <c r="A166" s="3">
        <v>45699</v>
      </c>
      <c r="B166" t="s">
        <v>30</v>
      </c>
      <c r="C166" t="s">
        <v>16</v>
      </c>
      <c r="D166" t="s">
        <v>134</v>
      </c>
      <c r="E166" t="s">
        <v>5</v>
      </c>
      <c r="F166" t="s">
        <v>109</v>
      </c>
      <c r="G166">
        <v>2016</v>
      </c>
      <c r="H166">
        <f t="shared" si="2"/>
        <v>9</v>
      </c>
      <c r="I166" s="10">
        <v>19953.240000000002</v>
      </c>
      <c r="J166">
        <v>19562</v>
      </c>
      <c r="K166" t="s">
        <v>86</v>
      </c>
      <c r="L166" t="s">
        <v>87</v>
      </c>
      <c r="M166" t="s">
        <v>25</v>
      </c>
      <c r="N166" t="s">
        <v>73</v>
      </c>
      <c r="O166" s="10">
        <v>106944.75421928256</v>
      </c>
      <c r="P166" t="s">
        <v>74</v>
      </c>
      <c r="Q166" t="s">
        <v>72</v>
      </c>
    </row>
    <row r="167" spans="1:17">
      <c r="A167" s="3">
        <v>45699</v>
      </c>
      <c r="B167" t="s">
        <v>30</v>
      </c>
      <c r="C167" t="s">
        <v>16</v>
      </c>
      <c r="D167" t="s">
        <v>134</v>
      </c>
      <c r="E167" t="s">
        <v>5</v>
      </c>
      <c r="F167" t="s">
        <v>109</v>
      </c>
      <c r="G167">
        <v>2015</v>
      </c>
      <c r="H167">
        <f t="shared" si="2"/>
        <v>10</v>
      </c>
      <c r="I167" s="10">
        <v>7038</v>
      </c>
      <c r="J167">
        <v>6900</v>
      </c>
      <c r="K167" t="s">
        <v>86</v>
      </c>
      <c r="L167" t="s">
        <v>87</v>
      </c>
      <c r="M167" t="s">
        <v>25</v>
      </c>
      <c r="N167" t="s">
        <v>76</v>
      </c>
      <c r="O167" s="10">
        <v>104657.28575031584</v>
      </c>
      <c r="P167" t="s">
        <v>71</v>
      </c>
      <c r="Q167" t="s">
        <v>75</v>
      </c>
    </row>
    <row r="168" spans="1:17">
      <c r="A168" s="3">
        <v>45699</v>
      </c>
      <c r="B168" t="s">
        <v>30</v>
      </c>
      <c r="C168" t="s">
        <v>16</v>
      </c>
      <c r="D168" t="s">
        <v>134</v>
      </c>
      <c r="E168" t="s">
        <v>5</v>
      </c>
      <c r="F168" t="s">
        <v>109</v>
      </c>
      <c r="G168">
        <v>2015</v>
      </c>
      <c r="H168">
        <f t="shared" si="2"/>
        <v>10</v>
      </c>
      <c r="I168" s="10">
        <v>8550</v>
      </c>
      <c r="J168">
        <v>9000</v>
      </c>
      <c r="K168" t="s">
        <v>86</v>
      </c>
      <c r="L168" t="s">
        <v>87</v>
      </c>
      <c r="M168" t="s">
        <v>25</v>
      </c>
      <c r="N168" t="s">
        <v>70</v>
      </c>
      <c r="O168" s="10">
        <v>130424.22687969911</v>
      </c>
      <c r="P168" t="s">
        <v>74</v>
      </c>
      <c r="Q168" t="s">
        <v>72</v>
      </c>
    </row>
    <row r="169" spans="1:17">
      <c r="A169" s="3">
        <v>45703</v>
      </c>
      <c r="B169" t="s">
        <v>30</v>
      </c>
      <c r="C169" t="s">
        <v>20</v>
      </c>
      <c r="D169" t="s">
        <v>113</v>
      </c>
      <c r="E169" t="s">
        <v>4</v>
      </c>
      <c r="F169" t="s">
        <v>67</v>
      </c>
      <c r="G169">
        <v>2015</v>
      </c>
      <c r="H169">
        <f t="shared" si="2"/>
        <v>10</v>
      </c>
      <c r="I169" s="10">
        <v>3520</v>
      </c>
      <c r="J169">
        <v>3200</v>
      </c>
      <c r="K169" t="s">
        <v>78</v>
      </c>
      <c r="L169" t="s">
        <v>87</v>
      </c>
      <c r="M169" t="s">
        <v>23</v>
      </c>
      <c r="N169" t="s">
        <v>73</v>
      </c>
      <c r="O169" s="10">
        <v>132192.35146137862</v>
      </c>
      <c r="P169" t="s">
        <v>71</v>
      </c>
      <c r="Q169" t="s">
        <v>75</v>
      </c>
    </row>
    <row r="170" spans="1:17">
      <c r="A170" s="3">
        <v>45703</v>
      </c>
      <c r="B170" t="s">
        <v>32</v>
      </c>
      <c r="C170" t="s">
        <v>13</v>
      </c>
      <c r="D170" t="s">
        <v>139</v>
      </c>
      <c r="E170" t="s">
        <v>4</v>
      </c>
      <c r="F170" t="s">
        <v>82</v>
      </c>
      <c r="G170">
        <v>2017</v>
      </c>
      <c r="H170">
        <f t="shared" si="2"/>
        <v>8</v>
      </c>
      <c r="I170" s="10">
        <v>17856.2</v>
      </c>
      <c r="J170">
        <v>18796</v>
      </c>
      <c r="K170" t="s">
        <v>68</v>
      </c>
      <c r="L170" t="s">
        <v>69</v>
      </c>
      <c r="M170" t="s">
        <v>23</v>
      </c>
      <c r="N170" t="s">
        <v>76</v>
      </c>
      <c r="O170" s="10">
        <v>117729.43562188827</v>
      </c>
      <c r="P170" t="s">
        <v>71</v>
      </c>
      <c r="Q170" t="s">
        <v>75</v>
      </c>
    </row>
    <row r="171" spans="1:17">
      <c r="A171" s="3">
        <v>45703</v>
      </c>
      <c r="B171" t="s">
        <v>32</v>
      </c>
      <c r="C171" t="s">
        <v>16</v>
      </c>
      <c r="D171" t="s">
        <v>134</v>
      </c>
      <c r="E171" t="s">
        <v>5</v>
      </c>
      <c r="F171" t="s">
        <v>82</v>
      </c>
      <c r="G171">
        <v>2017</v>
      </c>
      <c r="H171">
        <f t="shared" si="2"/>
        <v>8</v>
      </c>
      <c r="I171" s="10">
        <v>41482.559999999998</v>
      </c>
      <c r="J171">
        <v>43211</v>
      </c>
      <c r="K171" t="s">
        <v>68</v>
      </c>
      <c r="L171" t="s">
        <v>87</v>
      </c>
      <c r="M171" t="s">
        <v>25</v>
      </c>
      <c r="N171" t="s">
        <v>76</v>
      </c>
      <c r="O171" s="10">
        <v>105150.8670687601</v>
      </c>
      <c r="P171" t="s">
        <v>71</v>
      </c>
      <c r="Q171" t="s">
        <v>75</v>
      </c>
    </row>
    <row r="172" spans="1:17">
      <c r="A172" s="3">
        <v>45706</v>
      </c>
      <c r="B172" t="s">
        <v>30</v>
      </c>
      <c r="C172" t="s">
        <v>20</v>
      </c>
      <c r="D172" t="s">
        <v>93</v>
      </c>
      <c r="E172" t="s">
        <v>4</v>
      </c>
      <c r="F172" t="s">
        <v>85</v>
      </c>
      <c r="G172">
        <v>2016</v>
      </c>
      <c r="H172">
        <f>YEAR(A172)-G172</f>
        <v>9</v>
      </c>
      <c r="I172" s="10">
        <v>3898.8</v>
      </c>
      <c r="J172">
        <v>3420</v>
      </c>
      <c r="K172" t="s">
        <v>78</v>
      </c>
      <c r="L172" t="s">
        <v>90</v>
      </c>
      <c r="M172" t="s">
        <v>25</v>
      </c>
      <c r="N172" t="s">
        <v>76</v>
      </c>
      <c r="O172" s="10">
        <v>208875</v>
      </c>
      <c r="P172" t="s">
        <v>71</v>
      </c>
      <c r="Q172" t="s">
        <v>72</v>
      </c>
    </row>
    <row r="173" spans="1:17">
      <c r="A173" s="3">
        <v>45706</v>
      </c>
      <c r="B173" t="s">
        <v>32</v>
      </c>
      <c r="C173" t="s">
        <v>18</v>
      </c>
      <c r="D173" t="s">
        <v>105</v>
      </c>
      <c r="E173" t="s">
        <v>4</v>
      </c>
      <c r="F173" t="s">
        <v>82</v>
      </c>
      <c r="G173">
        <v>2022</v>
      </c>
      <c r="H173">
        <f t="shared" ref="H173:H191" si="3">YEAR(A173)-G173</f>
        <v>3</v>
      </c>
      <c r="I173" s="10">
        <v>16692</v>
      </c>
      <c r="J173">
        <v>15600</v>
      </c>
      <c r="K173" t="s">
        <v>98</v>
      </c>
      <c r="L173" t="s">
        <v>90</v>
      </c>
      <c r="M173" t="s">
        <v>25</v>
      </c>
      <c r="N173" t="s">
        <v>73</v>
      </c>
      <c r="O173" s="10">
        <v>145635</v>
      </c>
      <c r="P173" t="s">
        <v>71</v>
      </c>
      <c r="Q173" t="s">
        <v>72</v>
      </c>
    </row>
    <row r="174" spans="1:17">
      <c r="A174" s="3">
        <v>45712</v>
      </c>
      <c r="B174" t="s">
        <v>30</v>
      </c>
      <c r="C174" t="s">
        <v>21</v>
      </c>
      <c r="D174" t="s">
        <v>130</v>
      </c>
      <c r="E174" t="s">
        <v>5</v>
      </c>
      <c r="F174" t="s">
        <v>82</v>
      </c>
      <c r="G174">
        <v>2015</v>
      </c>
      <c r="H174">
        <f t="shared" si="3"/>
        <v>10</v>
      </c>
      <c r="I174" s="10">
        <v>3822</v>
      </c>
      <c r="J174">
        <v>3900</v>
      </c>
      <c r="K174" t="s">
        <v>78</v>
      </c>
      <c r="L174" t="s">
        <v>80</v>
      </c>
      <c r="M174" t="s">
        <v>1</v>
      </c>
      <c r="N174" t="s">
        <v>73</v>
      </c>
      <c r="O174" s="10">
        <v>194451</v>
      </c>
      <c r="P174" t="s">
        <v>74</v>
      </c>
      <c r="Q174" t="s">
        <v>72</v>
      </c>
    </row>
    <row r="175" spans="1:17">
      <c r="A175" s="3">
        <v>45716</v>
      </c>
      <c r="B175" t="s">
        <v>32</v>
      </c>
      <c r="C175" t="s">
        <v>18</v>
      </c>
      <c r="D175" t="s">
        <v>103</v>
      </c>
      <c r="E175" t="s">
        <v>3</v>
      </c>
      <c r="F175" t="s">
        <v>82</v>
      </c>
      <c r="G175">
        <v>2020</v>
      </c>
      <c r="H175">
        <f t="shared" si="3"/>
        <v>5</v>
      </c>
      <c r="I175" s="10">
        <v>33925</v>
      </c>
      <c r="J175">
        <v>29500</v>
      </c>
      <c r="K175" t="s">
        <v>68</v>
      </c>
      <c r="L175" t="s">
        <v>90</v>
      </c>
      <c r="M175" t="s">
        <v>23</v>
      </c>
      <c r="N175" t="s">
        <v>76</v>
      </c>
      <c r="O175" s="10">
        <v>156725</v>
      </c>
      <c r="P175" t="s">
        <v>71</v>
      </c>
      <c r="Q175" t="s">
        <v>72</v>
      </c>
    </row>
    <row r="176" spans="1:17">
      <c r="A176" s="3">
        <v>45717</v>
      </c>
      <c r="B176" t="s">
        <v>32</v>
      </c>
      <c r="C176" t="s">
        <v>16</v>
      </c>
      <c r="D176" t="s">
        <v>142</v>
      </c>
      <c r="E176" t="s">
        <v>6</v>
      </c>
      <c r="F176" t="s">
        <v>82</v>
      </c>
      <c r="G176">
        <v>2018</v>
      </c>
      <c r="H176">
        <f t="shared" si="3"/>
        <v>7</v>
      </c>
      <c r="I176" s="10">
        <v>4452</v>
      </c>
      <c r="J176">
        <v>4200</v>
      </c>
      <c r="K176" t="s">
        <v>83</v>
      </c>
      <c r="L176" t="s">
        <v>87</v>
      </c>
      <c r="M176" t="s">
        <v>23</v>
      </c>
      <c r="N176" t="s">
        <v>73</v>
      </c>
      <c r="O176" s="10">
        <v>147005</v>
      </c>
      <c r="P176" t="s">
        <v>71</v>
      </c>
      <c r="Q176" t="s">
        <v>72</v>
      </c>
    </row>
    <row r="177" spans="1:17">
      <c r="A177" s="3">
        <v>45719</v>
      </c>
      <c r="B177" t="s">
        <v>30</v>
      </c>
      <c r="C177" t="s">
        <v>19</v>
      </c>
      <c r="D177" t="s">
        <v>66</v>
      </c>
      <c r="E177" t="s">
        <v>3</v>
      </c>
      <c r="F177" t="s">
        <v>85</v>
      </c>
      <c r="G177">
        <v>2017</v>
      </c>
      <c r="H177">
        <f t="shared" si="3"/>
        <v>8</v>
      </c>
      <c r="I177" s="10">
        <v>13531.32</v>
      </c>
      <c r="J177">
        <v>13266</v>
      </c>
      <c r="K177" t="s">
        <v>86</v>
      </c>
      <c r="L177" t="s">
        <v>87</v>
      </c>
      <c r="M177" t="s">
        <v>25</v>
      </c>
      <c r="N177" t="s">
        <v>70</v>
      </c>
      <c r="O177" s="10">
        <v>278572</v>
      </c>
      <c r="P177" t="s">
        <v>71</v>
      </c>
      <c r="Q177" t="s">
        <v>75</v>
      </c>
    </row>
    <row r="178" spans="1:17">
      <c r="A178" s="3">
        <v>45721</v>
      </c>
      <c r="B178" t="s">
        <v>32</v>
      </c>
      <c r="C178" t="s">
        <v>15</v>
      </c>
      <c r="D178" t="s">
        <v>112</v>
      </c>
      <c r="E178" t="s">
        <v>5</v>
      </c>
      <c r="F178" t="s">
        <v>82</v>
      </c>
      <c r="G178">
        <v>2016</v>
      </c>
      <c r="H178">
        <f t="shared" si="3"/>
        <v>9</v>
      </c>
      <c r="I178" s="10">
        <v>5040</v>
      </c>
      <c r="J178">
        <v>4200</v>
      </c>
      <c r="K178" t="s">
        <v>83</v>
      </c>
      <c r="L178" t="s">
        <v>87</v>
      </c>
      <c r="M178" t="s">
        <v>1</v>
      </c>
      <c r="N178" t="s">
        <v>73</v>
      </c>
      <c r="O178" s="10">
        <v>272630</v>
      </c>
      <c r="P178" t="s">
        <v>74</v>
      </c>
      <c r="Q178" t="s">
        <v>72</v>
      </c>
    </row>
    <row r="179" spans="1:17">
      <c r="A179" s="3">
        <v>45721</v>
      </c>
      <c r="B179" t="s">
        <v>30</v>
      </c>
      <c r="C179" t="s">
        <v>13</v>
      </c>
      <c r="D179" t="s">
        <v>125</v>
      </c>
      <c r="E179" t="s">
        <v>4</v>
      </c>
      <c r="F179" t="s">
        <v>67</v>
      </c>
      <c r="G179">
        <v>2017</v>
      </c>
      <c r="H179">
        <f t="shared" si="3"/>
        <v>8</v>
      </c>
      <c r="I179" s="10">
        <v>11973.46</v>
      </c>
      <c r="J179">
        <v>10147</v>
      </c>
      <c r="K179" t="s">
        <v>98</v>
      </c>
      <c r="L179" t="s">
        <v>87</v>
      </c>
      <c r="M179" t="s">
        <v>25</v>
      </c>
      <c r="N179" t="s">
        <v>76</v>
      </c>
      <c r="O179" s="10">
        <v>149778</v>
      </c>
      <c r="P179" t="s">
        <v>71</v>
      </c>
      <c r="Q179" t="s">
        <v>75</v>
      </c>
    </row>
    <row r="180" spans="1:17">
      <c r="A180" s="3">
        <v>45722</v>
      </c>
      <c r="B180" t="s">
        <v>30</v>
      </c>
      <c r="C180" t="s">
        <v>19</v>
      </c>
      <c r="D180" t="s">
        <v>66</v>
      </c>
      <c r="E180" t="s">
        <v>3</v>
      </c>
      <c r="F180" t="s">
        <v>82</v>
      </c>
      <c r="G180">
        <v>2014</v>
      </c>
      <c r="H180">
        <f t="shared" si="3"/>
        <v>11</v>
      </c>
      <c r="I180" s="10">
        <v>2496</v>
      </c>
      <c r="J180">
        <v>2400</v>
      </c>
      <c r="K180" t="s">
        <v>78</v>
      </c>
      <c r="L180" t="s">
        <v>80</v>
      </c>
      <c r="M180" t="s">
        <v>25</v>
      </c>
      <c r="N180" t="s">
        <v>73</v>
      </c>
      <c r="O180" s="10">
        <v>140098</v>
      </c>
      <c r="P180" t="s">
        <v>74</v>
      </c>
      <c r="Q180" t="s">
        <v>72</v>
      </c>
    </row>
    <row r="181" spans="1:17">
      <c r="A181" s="3">
        <v>45723</v>
      </c>
      <c r="B181" t="s">
        <v>30</v>
      </c>
      <c r="C181" t="s">
        <v>24</v>
      </c>
      <c r="D181" t="s">
        <v>136</v>
      </c>
      <c r="E181" t="s">
        <v>5</v>
      </c>
      <c r="F181" t="s">
        <v>67</v>
      </c>
      <c r="G181">
        <v>2015</v>
      </c>
      <c r="H181">
        <f t="shared" si="3"/>
        <v>10</v>
      </c>
      <c r="I181" s="10">
        <v>5928</v>
      </c>
      <c r="J181">
        <v>5700</v>
      </c>
      <c r="K181" t="s">
        <v>78</v>
      </c>
      <c r="L181" t="s">
        <v>90</v>
      </c>
      <c r="M181" t="s">
        <v>25</v>
      </c>
      <c r="N181" t="s">
        <v>76</v>
      </c>
      <c r="O181" s="10">
        <v>141852</v>
      </c>
      <c r="P181" t="s">
        <v>74</v>
      </c>
      <c r="Q181" t="s">
        <v>75</v>
      </c>
    </row>
    <row r="182" spans="1:17">
      <c r="A182" s="3">
        <v>45724</v>
      </c>
      <c r="B182" t="s">
        <v>32</v>
      </c>
      <c r="C182" t="s">
        <v>17</v>
      </c>
      <c r="D182" t="s">
        <v>108</v>
      </c>
      <c r="E182" t="s">
        <v>6</v>
      </c>
      <c r="F182" t="s">
        <v>82</v>
      </c>
      <c r="G182">
        <v>2022</v>
      </c>
      <c r="H182">
        <f t="shared" si="3"/>
        <v>3</v>
      </c>
      <c r="I182" s="10">
        <v>23765</v>
      </c>
      <c r="J182">
        <v>24500</v>
      </c>
      <c r="K182" t="s">
        <v>83</v>
      </c>
      <c r="L182" t="s">
        <v>69</v>
      </c>
      <c r="M182" t="s">
        <v>25</v>
      </c>
      <c r="N182" t="s">
        <v>73</v>
      </c>
      <c r="O182" s="10">
        <v>184657</v>
      </c>
      <c r="P182" t="s">
        <v>71</v>
      </c>
      <c r="Q182" t="s">
        <v>72</v>
      </c>
    </row>
    <row r="183" spans="1:17">
      <c r="A183" s="3">
        <v>45730</v>
      </c>
      <c r="B183" t="s">
        <v>31</v>
      </c>
      <c r="C183" t="s">
        <v>13</v>
      </c>
      <c r="D183" t="s">
        <v>125</v>
      </c>
      <c r="E183" t="s">
        <v>4</v>
      </c>
      <c r="F183" t="s">
        <v>85</v>
      </c>
      <c r="G183">
        <v>2016</v>
      </c>
      <c r="H183">
        <f t="shared" si="3"/>
        <v>9</v>
      </c>
      <c r="I183" s="10">
        <v>5488</v>
      </c>
      <c r="J183">
        <v>5600</v>
      </c>
      <c r="K183" t="s">
        <v>86</v>
      </c>
      <c r="L183" t="s">
        <v>69</v>
      </c>
      <c r="M183" t="s">
        <v>1</v>
      </c>
      <c r="N183" t="s">
        <v>70</v>
      </c>
      <c r="O183" s="10">
        <v>94498</v>
      </c>
      <c r="P183" t="s">
        <v>74</v>
      </c>
      <c r="Q183" t="s">
        <v>75</v>
      </c>
    </row>
    <row r="184" spans="1:17">
      <c r="A184" s="3">
        <v>45731</v>
      </c>
      <c r="B184" t="s">
        <v>32</v>
      </c>
      <c r="C184" t="s">
        <v>19</v>
      </c>
      <c r="D184" t="s">
        <v>123</v>
      </c>
      <c r="E184" t="s">
        <v>6</v>
      </c>
      <c r="F184" t="s">
        <v>85</v>
      </c>
      <c r="G184">
        <v>2018</v>
      </c>
      <c r="H184">
        <f t="shared" si="3"/>
        <v>7</v>
      </c>
      <c r="I184" s="10">
        <v>25740</v>
      </c>
      <c r="J184">
        <v>23400</v>
      </c>
      <c r="K184" t="s">
        <v>83</v>
      </c>
      <c r="L184" t="s">
        <v>87</v>
      </c>
      <c r="M184" t="s">
        <v>25</v>
      </c>
      <c r="N184" t="s">
        <v>76</v>
      </c>
      <c r="O184" s="10">
        <v>276477</v>
      </c>
      <c r="P184" t="s">
        <v>71</v>
      </c>
      <c r="Q184" t="s">
        <v>72</v>
      </c>
    </row>
    <row r="185" spans="1:17">
      <c r="A185" s="3">
        <v>45734</v>
      </c>
      <c r="B185" t="s">
        <v>32</v>
      </c>
      <c r="C185" t="s">
        <v>20</v>
      </c>
      <c r="D185" t="s">
        <v>93</v>
      </c>
      <c r="E185" t="s">
        <v>4</v>
      </c>
      <c r="F185" t="s">
        <v>82</v>
      </c>
      <c r="G185">
        <v>2016</v>
      </c>
      <c r="H185">
        <f t="shared" si="3"/>
        <v>9</v>
      </c>
      <c r="I185" s="10">
        <v>14874</v>
      </c>
      <c r="J185">
        <v>13400</v>
      </c>
      <c r="K185" t="s">
        <v>68</v>
      </c>
      <c r="L185" t="s">
        <v>69</v>
      </c>
      <c r="M185" t="s">
        <v>1</v>
      </c>
      <c r="N185" t="s">
        <v>73</v>
      </c>
      <c r="O185" s="10">
        <v>247305</v>
      </c>
      <c r="P185" t="s">
        <v>74</v>
      </c>
      <c r="Q185" t="s">
        <v>75</v>
      </c>
    </row>
    <row r="186" spans="1:17">
      <c r="A186" s="3">
        <v>45735</v>
      </c>
      <c r="B186" t="s">
        <v>32</v>
      </c>
      <c r="C186" t="s">
        <v>14</v>
      </c>
      <c r="D186" t="s">
        <v>122</v>
      </c>
      <c r="E186" t="s">
        <v>4</v>
      </c>
      <c r="F186" t="s">
        <v>88</v>
      </c>
      <c r="G186">
        <v>2018</v>
      </c>
      <c r="H186">
        <f t="shared" si="3"/>
        <v>7</v>
      </c>
      <c r="I186" s="10">
        <v>12648</v>
      </c>
      <c r="J186">
        <v>12400</v>
      </c>
      <c r="K186" t="s">
        <v>78</v>
      </c>
      <c r="L186" t="s">
        <v>87</v>
      </c>
      <c r="M186" t="s">
        <v>25</v>
      </c>
      <c r="N186" t="s">
        <v>73</v>
      </c>
      <c r="O186" s="10">
        <v>246141</v>
      </c>
      <c r="P186" t="s">
        <v>74</v>
      </c>
      <c r="Q186" t="s">
        <v>72</v>
      </c>
    </row>
    <row r="187" spans="1:17">
      <c r="A187" s="3">
        <v>45735</v>
      </c>
      <c r="B187" t="s">
        <v>32</v>
      </c>
      <c r="C187" t="s">
        <v>17</v>
      </c>
      <c r="D187" t="s">
        <v>100</v>
      </c>
      <c r="E187" t="s">
        <v>4</v>
      </c>
      <c r="F187" t="s">
        <v>82</v>
      </c>
      <c r="G187">
        <v>2016</v>
      </c>
      <c r="H187">
        <f t="shared" si="3"/>
        <v>9</v>
      </c>
      <c r="I187" s="10">
        <v>3885</v>
      </c>
      <c r="J187">
        <v>3500</v>
      </c>
      <c r="K187" t="s">
        <v>78</v>
      </c>
      <c r="L187" t="s">
        <v>87</v>
      </c>
      <c r="M187" t="s">
        <v>25</v>
      </c>
      <c r="N187" t="s">
        <v>70</v>
      </c>
      <c r="O187" s="10">
        <v>292088</v>
      </c>
      <c r="P187" t="s">
        <v>71</v>
      </c>
      <c r="Q187" t="s">
        <v>72</v>
      </c>
    </row>
    <row r="188" spans="1:17">
      <c r="A188" s="3">
        <v>45735</v>
      </c>
      <c r="B188" t="s">
        <v>31</v>
      </c>
      <c r="C188" t="s">
        <v>20</v>
      </c>
      <c r="D188" t="s">
        <v>113</v>
      </c>
      <c r="E188" t="s">
        <v>4</v>
      </c>
      <c r="F188" t="s">
        <v>67</v>
      </c>
      <c r="G188">
        <v>2015</v>
      </c>
      <c r="H188">
        <f t="shared" si="3"/>
        <v>10</v>
      </c>
      <c r="I188" s="10">
        <v>3570</v>
      </c>
      <c r="J188">
        <v>3400</v>
      </c>
      <c r="K188" t="s">
        <v>98</v>
      </c>
      <c r="L188" t="s">
        <v>90</v>
      </c>
      <c r="M188" t="s">
        <v>25</v>
      </c>
      <c r="N188" t="s">
        <v>70</v>
      </c>
      <c r="O188" s="10">
        <v>205732</v>
      </c>
      <c r="P188" t="s">
        <v>71</v>
      </c>
      <c r="Q188" t="s">
        <v>75</v>
      </c>
    </row>
    <row r="189" spans="1:17">
      <c r="A189" s="3">
        <v>45741</v>
      </c>
      <c r="B189" t="s">
        <v>31</v>
      </c>
      <c r="C189" t="s">
        <v>21</v>
      </c>
      <c r="D189" t="s">
        <v>130</v>
      </c>
      <c r="E189" t="s">
        <v>5</v>
      </c>
      <c r="F189" t="s">
        <v>85</v>
      </c>
      <c r="G189">
        <v>2019</v>
      </c>
      <c r="H189">
        <f t="shared" si="3"/>
        <v>6</v>
      </c>
      <c r="I189" s="10">
        <v>8964</v>
      </c>
      <c r="J189">
        <v>8300</v>
      </c>
      <c r="K189" t="s">
        <v>98</v>
      </c>
      <c r="L189" t="s">
        <v>90</v>
      </c>
      <c r="M189" t="s">
        <v>23</v>
      </c>
      <c r="N189" t="s">
        <v>73</v>
      </c>
      <c r="O189" s="10">
        <v>221493</v>
      </c>
      <c r="P189" t="s">
        <v>71</v>
      </c>
      <c r="Q189" t="s">
        <v>72</v>
      </c>
    </row>
    <row r="190" spans="1:17">
      <c r="A190" s="3">
        <v>45744</v>
      </c>
      <c r="B190" t="s">
        <v>30</v>
      </c>
      <c r="C190" t="s">
        <v>16</v>
      </c>
      <c r="D190" t="s">
        <v>89</v>
      </c>
      <c r="E190" t="s">
        <v>4</v>
      </c>
      <c r="F190" t="s">
        <v>82</v>
      </c>
      <c r="G190">
        <v>2015</v>
      </c>
      <c r="H190">
        <f t="shared" si="3"/>
        <v>10</v>
      </c>
      <c r="I190" s="10">
        <v>3332</v>
      </c>
      <c r="J190">
        <v>3400</v>
      </c>
      <c r="K190" t="s">
        <v>98</v>
      </c>
      <c r="L190" t="s">
        <v>90</v>
      </c>
      <c r="M190" t="s">
        <v>23</v>
      </c>
      <c r="N190" t="s">
        <v>70</v>
      </c>
      <c r="O190" s="10">
        <v>228001</v>
      </c>
      <c r="P190" t="s">
        <v>74</v>
      </c>
      <c r="Q190" t="s">
        <v>75</v>
      </c>
    </row>
    <row r="191" spans="1:17">
      <c r="A191" s="3">
        <v>45744</v>
      </c>
      <c r="B191" t="s">
        <v>31</v>
      </c>
      <c r="C191" t="s">
        <v>20</v>
      </c>
      <c r="D191" t="s">
        <v>118</v>
      </c>
      <c r="E191" t="s">
        <v>5</v>
      </c>
      <c r="F191" t="s">
        <v>109</v>
      </c>
      <c r="G191">
        <v>2023</v>
      </c>
      <c r="H191">
        <f t="shared" si="3"/>
        <v>2</v>
      </c>
      <c r="I191" s="10">
        <v>18000</v>
      </c>
      <c r="J191">
        <v>15000</v>
      </c>
      <c r="K191" t="s">
        <v>86</v>
      </c>
      <c r="L191" t="s">
        <v>90</v>
      </c>
      <c r="M191" t="s">
        <v>23</v>
      </c>
      <c r="N191" t="s">
        <v>76</v>
      </c>
      <c r="O191" s="10">
        <v>161629</v>
      </c>
      <c r="P191" t="s">
        <v>74</v>
      </c>
      <c r="Q191" t="s">
        <v>75</v>
      </c>
    </row>
  </sheetData>
  <phoneticPr fontId="5" type="noConversion"/>
  <pageMargins left="0.7" right="0.7" top="0.75" bottom="0.75" header="0.3" footer="0.3"/>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10DB62-4287-4D24-80AC-4EE5EF21871F}">
  <dimension ref="A1:Q21"/>
  <sheetViews>
    <sheetView workbookViewId="0">
      <selection activeCell="A2" sqref="A2:Q21"/>
    </sheetView>
  </sheetViews>
  <sheetFormatPr defaultRowHeight="15"/>
  <cols>
    <col min="1" max="1" width="10.42578125" bestFit="1" customWidth="1"/>
    <col min="2" max="2" width="15.7109375" bestFit="1" customWidth="1"/>
    <col min="3" max="3" width="11.5703125" bestFit="1" customWidth="1"/>
    <col min="4" max="4" width="10.42578125" bestFit="1" customWidth="1"/>
    <col min="5" max="5" width="7.140625" bestFit="1" customWidth="1"/>
    <col min="6" max="6" width="8.5703125" customWidth="1"/>
    <col min="7" max="7" width="7.42578125" customWidth="1"/>
    <col min="8" max="8" width="9" bestFit="1" customWidth="1"/>
    <col min="9" max="10" width="10.140625" bestFit="1" customWidth="1"/>
    <col min="11" max="11" width="10.5703125" bestFit="1" customWidth="1"/>
    <col min="12" max="12" width="16" bestFit="1" customWidth="1"/>
    <col min="13" max="13" width="9.140625" customWidth="1"/>
    <col min="14" max="14" width="12" bestFit="1" customWidth="1"/>
    <col min="15" max="15" width="12" customWidth="1"/>
    <col min="16" max="16" width="6.7109375" customWidth="1"/>
    <col min="17" max="17" width="9.85546875" bestFit="1" customWidth="1"/>
  </cols>
  <sheetData>
    <row r="1" spans="1:17" s="5" customFormat="1" ht="60" customHeight="1" thickBot="1">
      <c r="A1" s="5" t="s">
        <v>52</v>
      </c>
      <c r="B1" s="5" t="s">
        <v>28</v>
      </c>
      <c r="C1" s="5" t="s">
        <v>53</v>
      </c>
      <c r="D1" s="5" t="s">
        <v>54</v>
      </c>
      <c r="E1" s="5" t="s">
        <v>29</v>
      </c>
      <c r="F1" s="5" t="s">
        <v>55</v>
      </c>
      <c r="G1" s="5" t="s">
        <v>56</v>
      </c>
      <c r="H1" s="5" t="s">
        <v>57</v>
      </c>
      <c r="I1" s="5" t="s">
        <v>58</v>
      </c>
      <c r="J1" s="5" t="s">
        <v>59</v>
      </c>
      <c r="K1" s="5" t="s">
        <v>60</v>
      </c>
      <c r="L1" s="5" t="s">
        <v>61</v>
      </c>
      <c r="M1" s="5" t="s">
        <v>0</v>
      </c>
      <c r="N1" s="5" t="s">
        <v>62</v>
      </c>
      <c r="O1" s="5" t="s">
        <v>63</v>
      </c>
      <c r="P1" s="5" t="s">
        <v>64</v>
      </c>
      <c r="Q1" s="5" t="s">
        <v>65</v>
      </c>
    </row>
    <row r="2" spans="1:17" ht="15.75" thickTop="1">
      <c r="A2" s="3">
        <v>45706</v>
      </c>
      <c r="B2" t="s">
        <v>30</v>
      </c>
      <c r="C2" t="s">
        <v>20</v>
      </c>
      <c r="D2" t="s">
        <v>93</v>
      </c>
      <c r="E2" t="s">
        <v>4</v>
      </c>
      <c r="F2" t="s">
        <v>85</v>
      </c>
      <c r="G2">
        <v>2016</v>
      </c>
      <c r="H2">
        <f>YEAR(A2)-G2</f>
        <v>9</v>
      </c>
      <c r="I2">
        <v>3898.8</v>
      </c>
      <c r="J2">
        <v>3420</v>
      </c>
      <c r="K2" t="s">
        <v>78</v>
      </c>
      <c r="L2" t="s">
        <v>90</v>
      </c>
      <c r="M2" t="s">
        <v>25</v>
      </c>
      <c r="N2" t="s">
        <v>76</v>
      </c>
      <c r="O2">
        <v>208875</v>
      </c>
      <c r="P2" t="s">
        <v>71</v>
      </c>
      <c r="Q2" t="s">
        <v>72</v>
      </c>
    </row>
    <row r="3" spans="1:17">
      <c r="A3" s="3">
        <v>45706</v>
      </c>
      <c r="B3" t="s">
        <v>32</v>
      </c>
      <c r="C3" t="s">
        <v>18</v>
      </c>
      <c r="D3" t="s">
        <v>105</v>
      </c>
      <c r="E3" t="s">
        <v>4</v>
      </c>
      <c r="F3" t="s">
        <v>82</v>
      </c>
      <c r="G3">
        <v>2022</v>
      </c>
      <c r="H3">
        <f t="shared" ref="H3:H21" si="0">YEAR(A3)-G3</f>
        <v>3</v>
      </c>
      <c r="I3">
        <v>16692</v>
      </c>
      <c r="J3">
        <v>15600</v>
      </c>
      <c r="K3" t="s">
        <v>98</v>
      </c>
      <c r="L3" t="s">
        <v>90</v>
      </c>
      <c r="M3" t="s">
        <v>25</v>
      </c>
      <c r="N3" t="s">
        <v>73</v>
      </c>
      <c r="O3">
        <v>145635</v>
      </c>
      <c r="P3" t="s">
        <v>71</v>
      </c>
      <c r="Q3" t="s">
        <v>72</v>
      </c>
    </row>
    <row r="4" spans="1:17">
      <c r="A4" s="3">
        <v>45712</v>
      </c>
      <c r="B4" t="s">
        <v>30</v>
      </c>
      <c r="C4" t="s">
        <v>21</v>
      </c>
      <c r="D4" t="s">
        <v>130</v>
      </c>
      <c r="E4" t="s">
        <v>5</v>
      </c>
      <c r="F4" t="s">
        <v>82</v>
      </c>
      <c r="G4">
        <v>2015</v>
      </c>
      <c r="H4">
        <f t="shared" si="0"/>
        <v>10</v>
      </c>
      <c r="I4">
        <v>3822</v>
      </c>
      <c r="J4">
        <v>3900</v>
      </c>
      <c r="K4" t="s">
        <v>78</v>
      </c>
      <c r="L4" t="s">
        <v>80</v>
      </c>
      <c r="M4" t="s">
        <v>1</v>
      </c>
      <c r="N4" t="s">
        <v>73</v>
      </c>
      <c r="O4">
        <v>194451</v>
      </c>
      <c r="P4" t="s">
        <v>74</v>
      </c>
      <c r="Q4" t="s">
        <v>72</v>
      </c>
    </row>
    <row r="5" spans="1:17">
      <c r="A5" s="3">
        <v>45716</v>
      </c>
      <c r="B5" t="s">
        <v>32</v>
      </c>
      <c r="C5" t="s">
        <v>18</v>
      </c>
      <c r="D5" t="s">
        <v>103</v>
      </c>
      <c r="E5" t="s">
        <v>3</v>
      </c>
      <c r="F5" t="s">
        <v>82</v>
      </c>
      <c r="G5">
        <v>2020</v>
      </c>
      <c r="H5">
        <f t="shared" si="0"/>
        <v>5</v>
      </c>
      <c r="I5">
        <v>33925</v>
      </c>
      <c r="J5">
        <v>29500</v>
      </c>
      <c r="K5" t="s">
        <v>68</v>
      </c>
      <c r="L5" t="s">
        <v>90</v>
      </c>
      <c r="M5" t="s">
        <v>23</v>
      </c>
      <c r="N5" t="s">
        <v>76</v>
      </c>
      <c r="O5">
        <v>156725</v>
      </c>
      <c r="P5" t="s">
        <v>71</v>
      </c>
      <c r="Q5" t="s">
        <v>72</v>
      </c>
    </row>
    <row r="6" spans="1:17">
      <c r="A6" s="3">
        <v>45717</v>
      </c>
      <c r="B6" t="s">
        <v>32</v>
      </c>
      <c r="C6" t="s">
        <v>16</v>
      </c>
      <c r="D6" t="s">
        <v>142</v>
      </c>
      <c r="E6" t="s">
        <v>6</v>
      </c>
      <c r="F6" t="s">
        <v>82</v>
      </c>
      <c r="G6">
        <v>2018</v>
      </c>
      <c r="H6">
        <f t="shared" si="0"/>
        <v>7</v>
      </c>
      <c r="I6">
        <v>4452</v>
      </c>
      <c r="J6">
        <v>4200</v>
      </c>
      <c r="K6" t="s">
        <v>83</v>
      </c>
      <c r="L6" t="s">
        <v>87</v>
      </c>
      <c r="M6" t="s">
        <v>23</v>
      </c>
      <c r="N6" t="s">
        <v>73</v>
      </c>
      <c r="O6">
        <v>147005</v>
      </c>
      <c r="P6" t="s">
        <v>71</v>
      </c>
      <c r="Q6" t="s">
        <v>72</v>
      </c>
    </row>
    <row r="7" spans="1:17">
      <c r="A7" s="3">
        <v>45719</v>
      </c>
      <c r="B7" t="s">
        <v>30</v>
      </c>
      <c r="C7" t="s">
        <v>19</v>
      </c>
      <c r="D7" t="s">
        <v>66</v>
      </c>
      <c r="E7" t="s">
        <v>3</v>
      </c>
      <c r="F7" t="s">
        <v>85</v>
      </c>
      <c r="G7">
        <v>2017</v>
      </c>
      <c r="H7">
        <f t="shared" si="0"/>
        <v>8</v>
      </c>
      <c r="I7">
        <v>13531.32</v>
      </c>
      <c r="J7">
        <v>13266</v>
      </c>
      <c r="K7" t="s">
        <v>86</v>
      </c>
      <c r="L7" t="s">
        <v>87</v>
      </c>
      <c r="M7" t="s">
        <v>25</v>
      </c>
      <c r="N7" t="s">
        <v>70</v>
      </c>
      <c r="O7">
        <v>278572</v>
      </c>
      <c r="P7" t="s">
        <v>71</v>
      </c>
      <c r="Q7" t="s">
        <v>75</v>
      </c>
    </row>
    <row r="8" spans="1:17">
      <c r="A8" s="3">
        <v>45721</v>
      </c>
      <c r="B8" t="s">
        <v>32</v>
      </c>
      <c r="C8" t="s">
        <v>15</v>
      </c>
      <c r="D8" t="s">
        <v>112</v>
      </c>
      <c r="E8" t="s">
        <v>5</v>
      </c>
      <c r="F8" t="s">
        <v>82</v>
      </c>
      <c r="G8">
        <v>2016</v>
      </c>
      <c r="H8">
        <f t="shared" si="0"/>
        <v>9</v>
      </c>
      <c r="I8">
        <v>5040</v>
      </c>
      <c r="J8">
        <v>4200</v>
      </c>
      <c r="K8" t="s">
        <v>83</v>
      </c>
      <c r="L8" t="s">
        <v>87</v>
      </c>
      <c r="M8" t="s">
        <v>1</v>
      </c>
      <c r="N8" t="s">
        <v>73</v>
      </c>
      <c r="O8">
        <v>272630</v>
      </c>
      <c r="P8" t="s">
        <v>74</v>
      </c>
      <c r="Q8" t="s">
        <v>72</v>
      </c>
    </row>
    <row r="9" spans="1:17">
      <c r="A9" s="3">
        <v>45721</v>
      </c>
      <c r="B9" t="s">
        <v>30</v>
      </c>
      <c r="C9" t="s">
        <v>13</v>
      </c>
      <c r="D9" t="s">
        <v>125</v>
      </c>
      <c r="E9" t="s">
        <v>4</v>
      </c>
      <c r="F9" t="s">
        <v>67</v>
      </c>
      <c r="G9">
        <v>2017</v>
      </c>
      <c r="H9">
        <f t="shared" si="0"/>
        <v>8</v>
      </c>
      <c r="I9">
        <v>11973.46</v>
      </c>
      <c r="J9">
        <v>10147</v>
      </c>
      <c r="K9" t="s">
        <v>98</v>
      </c>
      <c r="L9" t="s">
        <v>87</v>
      </c>
      <c r="M9" t="s">
        <v>25</v>
      </c>
      <c r="N9" t="s">
        <v>76</v>
      </c>
      <c r="O9">
        <v>149778</v>
      </c>
      <c r="P9" t="s">
        <v>71</v>
      </c>
      <c r="Q9" t="s">
        <v>75</v>
      </c>
    </row>
    <row r="10" spans="1:17">
      <c r="A10" s="3">
        <v>45722</v>
      </c>
      <c r="B10" t="s">
        <v>30</v>
      </c>
      <c r="C10" t="s">
        <v>19</v>
      </c>
      <c r="D10" t="s">
        <v>66</v>
      </c>
      <c r="E10" t="s">
        <v>3</v>
      </c>
      <c r="F10" t="s">
        <v>82</v>
      </c>
      <c r="G10">
        <v>2014</v>
      </c>
      <c r="H10">
        <f t="shared" si="0"/>
        <v>11</v>
      </c>
      <c r="I10">
        <v>2496</v>
      </c>
      <c r="J10">
        <v>2400</v>
      </c>
      <c r="K10" t="s">
        <v>78</v>
      </c>
      <c r="L10" t="s">
        <v>80</v>
      </c>
      <c r="M10" t="s">
        <v>25</v>
      </c>
      <c r="N10" t="s">
        <v>73</v>
      </c>
      <c r="O10">
        <v>140098</v>
      </c>
      <c r="P10" t="s">
        <v>74</v>
      </c>
      <c r="Q10" t="s">
        <v>72</v>
      </c>
    </row>
    <row r="11" spans="1:17">
      <c r="A11" s="3">
        <v>45723</v>
      </c>
      <c r="B11" t="s">
        <v>30</v>
      </c>
      <c r="C11" t="s">
        <v>24</v>
      </c>
      <c r="D11" t="s">
        <v>136</v>
      </c>
      <c r="E11" t="s">
        <v>5</v>
      </c>
      <c r="F11" t="s">
        <v>67</v>
      </c>
      <c r="G11">
        <v>2015</v>
      </c>
      <c r="H11">
        <f t="shared" si="0"/>
        <v>10</v>
      </c>
      <c r="I11">
        <v>5928</v>
      </c>
      <c r="J11">
        <v>5700</v>
      </c>
      <c r="K11" t="s">
        <v>78</v>
      </c>
      <c r="L11" t="s">
        <v>90</v>
      </c>
      <c r="M11" t="s">
        <v>25</v>
      </c>
      <c r="N11" t="s">
        <v>76</v>
      </c>
      <c r="O11">
        <v>141852</v>
      </c>
      <c r="P11" t="s">
        <v>74</v>
      </c>
      <c r="Q11" t="s">
        <v>75</v>
      </c>
    </row>
    <row r="12" spans="1:17">
      <c r="A12" s="3">
        <v>45724</v>
      </c>
      <c r="B12" t="s">
        <v>32</v>
      </c>
      <c r="C12" t="s">
        <v>17</v>
      </c>
      <c r="D12" t="s">
        <v>108</v>
      </c>
      <c r="E12" t="s">
        <v>6</v>
      </c>
      <c r="F12" t="s">
        <v>82</v>
      </c>
      <c r="G12">
        <v>2022</v>
      </c>
      <c r="H12">
        <f t="shared" si="0"/>
        <v>3</v>
      </c>
      <c r="I12">
        <v>23765</v>
      </c>
      <c r="J12">
        <v>24500</v>
      </c>
      <c r="K12" t="s">
        <v>83</v>
      </c>
      <c r="L12" t="s">
        <v>69</v>
      </c>
      <c r="M12" t="s">
        <v>25</v>
      </c>
      <c r="N12" t="s">
        <v>73</v>
      </c>
      <c r="O12">
        <v>184657</v>
      </c>
      <c r="P12" t="s">
        <v>71</v>
      </c>
      <c r="Q12" t="s">
        <v>72</v>
      </c>
    </row>
    <row r="13" spans="1:17">
      <c r="A13" s="3">
        <v>45730</v>
      </c>
      <c r="B13" t="s">
        <v>31</v>
      </c>
      <c r="C13" t="s">
        <v>13</v>
      </c>
      <c r="D13" t="s">
        <v>125</v>
      </c>
      <c r="E13" t="s">
        <v>4</v>
      </c>
      <c r="F13" t="s">
        <v>85</v>
      </c>
      <c r="G13">
        <v>2016</v>
      </c>
      <c r="H13">
        <f t="shared" si="0"/>
        <v>9</v>
      </c>
      <c r="I13">
        <v>5488</v>
      </c>
      <c r="J13">
        <v>5600</v>
      </c>
      <c r="K13" t="s">
        <v>86</v>
      </c>
      <c r="L13" t="s">
        <v>69</v>
      </c>
      <c r="M13" t="s">
        <v>1</v>
      </c>
      <c r="N13" t="s">
        <v>70</v>
      </c>
      <c r="O13">
        <v>94498</v>
      </c>
      <c r="P13" t="s">
        <v>74</v>
      </c>
      <c r="Q13" t="s">
        <v>75</v>
      </c>
    </row>
    <row r="14" spans="1:17">
      <c r="A14" s="3">
        <v>45731</v>
      </c>
      <c r="B14" t="s">
        <v>32</v>
      </c>
      <c r="C14" t="s">
        <v>19</v>
      </c>
      <c r="D14" t="s">
        <v>123</v>
      </c>
      <c r="E14" t="s">
        <v>6</v>
      </c>
      <c r="F14" t="s">
        <v>85</v>
      </c>
      <c r="G14">
        <v>2018</v>
      </c>
      <c r="H14">
        <f t="shared" si="0"/>
        <v>7</v>
      </c>
      <c r="I14">
        <v>25740</v>
      </c>
      <c r="J14">
        <v>23400</v>
      </c>
      <c r="K14" t="s">
        <v>83</v>
      </c>
      <c r="L14" t="s">
        <v>87</v>
      </c>
      <c r="M14" t="s">
        <v>25</v>
      </c>
      <c r="N14" t="s">
        <v>76</v>
      </c>
      <c r="O14">
        <v>276477</v>
      </c>
      <c r="P14" t="s">
        <v>71</v>
      </c>
      <c r="Q14" t="s">
        <v>72</v>
      </c>
    </row>
    <row r="15" spans="1:17">
      <c r="A15" s="3">
        <v>45734</v>
      </c>
      <c r="B15" t="s">
        <v>32</v>
      </c>
      <c r="C15" t="s">
        <v>20</v>
      </c>
      <c r="D15" t="s">
        <v>93</v>
      </c>
      <c r="E15" t="s">
        <v>4</v>
      </c>
      <c r="F15" t="s">
        <v>82</v>
      </c>
      <c r="G15">
        <v>2016</v>
      </c>
      <c r="H15">
        <f t="shared" si="0"/>
        <v>9</v>
      </c>
      <c r="I15">
        <v>14874</v>
      </c>
      <c r="J15">
        <v>13400</v>
      </c>
      <c r="K15" t="s">
        <v>68</v>
      </c>
      <c r="L15" t="s">
        <v>69</v>
      </c>
      <c r="M15" t="s">
        <v>1</v>
      </c>
      <c r="N15" t="s">
        <v>73</v>
      </c>
      <c r="O15">
        <v>247305</v>
      </c>
      <c r="P15" t="s">
        <v>74</v>
      </c>
      <c r="Q15" t="s">
        <v>75</v>
      </c>
    </row>
    <row r="16" spans="1:17">
      <c r="A16" s="3">
        <v>45735</v>
      </c>
      <c r="B16" t="s">
        <v>32</v>
      </c>
      <c r="C16" t="s">
        <v>14</v>
      </c>
      <c r="D16" t="s">
        <v>122</v>
      </c>
      <c r="E16" t="s">
        <v>4</v>
      </c>
      <c r="F16" t="s">
        <v>88</v>
      </c>
      <c r="G16">
        <v>2018</v>
      </c>
      <c r="H16">
        <f t="shared" si="0"/>
        <v>7</v>
      </c>
      <c r="I16">
        <v>12648</v>
      </c>
      <c r="J16">
        <v>12400</v>
      </c>
      <c r="K16" t="s">
        <v>78</v>
      </c>
      <c r="L16" t="s">
        <v>87</v>
      </c>
      <c r="M16" t="s">
        <v>25</v>
      </c>
      <c r="N16" t="s">
        <v>73</v>
      </c>
      <c r="O16">
        <v>246141</v>
      </c>
      <c r="P16" t="s">
        <v>74</v>
      </c>
      <c r="Q16" t="s">
        <v>72</v>
      </c>
    </row>
    <row r="17" spans="1:17">
      <c r="A17" s="3">
        <v>45735</v>
      </c>
      <c r="B17" t="s">
        <v>32</v>
      </c>
      <c r="C17" t="s">
        <v>17</v>
      </c>
      <c r="D17" t="s">
        <v>100</v>
      </c>
      <c r="E17" t="s">
        <v>4</v>
      </c>
      <c r="F17" t="s">
        <v>82</v>
      </c>
      <c r="G17">
        <v>2016</v>
      </c>
      <c r="H17">
        <f t="shared" si="0"/>
        <v>9</v>
      </c>
      <c r="I17">
        <v>3885</v>
      </c>
      <c r="J17">
        <v>3500</v>
      </c>
      <c r="K17" t="s">
        <v>78</v>
      </c>
      <c r="L17" t="s">
        <v>87</v>
      </c>
      <c r="M17" t="s">
        <v>25</v>
      </c>
      <c r="N17" t="s">
        <v>70</v>
      </c>
      <c r="O17">
        <v>292088</v>
      </c>
      <c r="P17" t="s">
        <v>71</v>
      </c>
      <c r="Q17" t="s">
        <v>72</v>
      </c>
    </row>
    <row r="18" spans="1:17">
      <c r="A18" s="3">
        <v>45735</v>
      </c>
      <c r="B18" t="s">
        <v>31</v>
      </c>
      <c r="C18" t="s">
        <v>20</v>
      </c>
      <c r="D18" t="s">
        <v>113</v>
      </c>
      <c r="E18" t="s">
        <v>4</v>
      </c>
      <c r="F18" t="s">
        <v>67</v>
      </c>
      <c r="G18">
        <v>2015</v>
      </c>
      <c r="H18">
        <f t="shared" si="0"/>
        <v>10</v>
      </c>
      <c r="I18">
        <v>3570</v>
      </c>
      <c r="J18">
        <v>3400</v>
      </c>
      <c r="K18" t="s">
        <v>98</v>
      </c>
      <c r="L18" t="s">
        <v>90</v>
      </c>
      <c r="M18" t="s">
        <v>25</v>
      </c>
      <c r="N18" t="s">
        <v>70</v>
      </c>
      <c r="O18">
        <v>205732</v>
      </c>
      <c r="P18" t="s">
        <v>71</v>
      </c>
      <c r="Q18" t="s">
        <v>75</v>
      </c>
    </row>
    <row r="19" spans="1:17">
      <c r="A19" s="3">
        <v>45741</v>
      </c>
      <c r="B19" t="s">
        <v>31</v>
      </c>
      <c r="C19" t="s">
        <v>21</v>
      </c>
      <c r="D19" t="s">
        <v>130</v>
      </c>
      <c r="E19" t="s">
        <v>5</v>
      </c>
      <c r="F19" t="s">
        <v>85</v>
      </c>
      <c r="G19">
        <v>2019</v>
      </c>
      <c r="H19">
        <f t="shared" si="0"/>
        <v>6</v>
      </c>
      <c r="I19">
        <v>8964</v>
      </c>
      <c r="J19">
        <v>8300</v>
      </c>
      <c r="K19" t="s">
        <v>98</v>
      </c>
      <c r="L19" t="s">
        <v>90</v>
      </c>
      <c r="M19" t="s">
        <v>23</v>
      </c>
      <c r="N19" t="s">
        <v>73</v>
      </c>
      <c r="O19">
        <v>221493</v>
      </c>
      <c r="P19" t="s">
        <v>71</v>
      </c>
      <c r="Q19" t="s">
        <v>72</v>
      </c>
    </row>
    <row r="20" spans="1:17">
      <c r="A20" s="3">
        <v>45744</v>
      </c>
      <c r="B20" t="s">
        <v>30</v>
      </c>
      <c r="C20" t="s">
        <v>16</v>
      </c>
      <c r="D20" t="s">
        <v>89</v>
      </c>
      <c r="E20" t="s">
        <v>4</v>
      </c>
      <c r="F20" t="s">
        <v>82</v>
      </c>
      <c r="G20">
        <v>2015</v>
      </c>
      <c r="H20">
        <f t="shared" si="0"/>
        <v>10</v>
      </c>
      <c r="I20">
        <v>3332</v>
      </c>
      <c r="J20">
        <v>3400</v>
      </c>
      <c r="K20" t="s">
        <v>98</v>
      </c>
      <c r="L20" t="s">
        <v>90</v>
      </c>
      <c r="M20" t="s">
        <v>23</v>
      </c>
      <c r="N20" t="s">
        <v>70</v>
      </c>
      <c r="O20">
        <v>228001</v>
      </c>
      <c r="P20" t="s">
        <v>74</v>
      </c>
      <c r="Q20" t="s">
        <v>75</v>
      </c>
    </row>
    <row r="21" spans="1:17">
      <c r="A21" s="3">
        <v>45744</v>
      </c>
      <c r="B21" t="s">
        <v>31</v>
      </c>
      <c r="C21" t="s">
        <v>20</v>
      </c>
      <c r="D21" t="s">
        <v>118</v>
      </c>
      <c r="E21" t="s">
        <v>5</v>
      </c>
      <c r="F21" t="s">
        <v>109</v>
      </c>
      <c r="G21">
        <v>2023</v>
      </c>
      <c r="H21">
        <f t="shared" si="0"/>
        <v>2</v>
      </c>
      <c r="I21">
        <v>18000</v>
      </c>
      <c r="J21">
        <v>15000</v>
      </c>
      <c r="K21" t="s">
        <v>86</v>
      </c>
      <c r="L21" t="s">
        <v>90</v>
      </c>
      <c r="M21" t="s">
        <v>23</v>
      </c>
      <c r="N21" t="s">
        <v>76</v>
      </c>
      <c r="O21">
        <v>161629</v>
      </c>
      <c r="P21" t="s">
        <v>74</v>
      </c>
      <c r="Q21" t="s">
        <v>75</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D2FB92-9D86-4D5F-A36B-8949C734AC8A}">
  <dimension ref="A1:L103"/>
  <sheetViews>
    <sheetView topLeftCell="E1" workbookViewId="0">
      <selection activeCell="K11" sqref="K11"/>
    </sheetView>
  </sheetViews>
  <sheetFormatPr defaultRowHeight="15"/>
  <cols>
    <col min="1" max="1" width="7" bestFit="1" customWidth="1"/>
    <col min="2" max="2" width="15.28515625" bestFit="1" customWidth="1"/>
    <col min="3" max="3" width="11.7109375" bestFit="1" customWidth="1"/>
    <col min="7" max="7" width="13.42578125" bestFit="1" customWidth="1"/>
    <col min="8" max="8" width="16.85546875" bestFit="1" customWidth="1"/>
    <col min="9" max="10" width="8" bestFit="1" customWidth="1"/>
    <col min="11" max="11" width="19.7109375" bestFit="1" customWidth="1"/>
    <col min="12" max="12" width="11.28515625" bestFit="1" customWidth="1"/>
  </cols>
  <sheetData>
    <row r="1" spans="1:12">
      <c r="A1" s="53" t="s">
        <v>143</v>
      </c>
      <c r="B1" s="53" t="s">
        <v>28</v>
      </c>
      <c r="C1" s="52" t="s">
        <v>53</v>
      </c>
      <c r="D1" s="52" t="s">
        <v>54</v>
      </c>
      <c r="E1" s="54" t="s">
        <v>59</v>
      </c>
      <c r="G1" s="2" t="s">
        <v>27</v>
      </c>
      <c r="H1" s="2" t="s">
        <v>2</v>
      </c>
    </row>
    <row r="2" spans="1:12">
      <c r="A2" s="55" t="s">
        <v>45</v>
      </c>
      <c r="B2" s="55" t="s">
        <v>32</v>
      </c>
      <c r="C2" t="s">
        <v>17</v>
      </c>
      <c r="D2" t="s">
        <v>108</v>
      </c>
      <c r="E2" s="56">
        <v>3500</v>
      </c>
      <c r="G2" s="2" t="s">
        <v>9</v>
      </c>
      <c r="H2" t="s">
        <v>45</v>
      </c>
      <c r="I2" t="s">
        <v>46</v>
      </c>
      <c r="J2" t="s">
        <v>38</v>
      </c>
      <c r="K2" t="s">
        <v>144</v>
      </c>
      <c r="L2" t="s">
        <v>22</v>
      </c>
    </row>
    <row r="3" spans="1:12">
      <c r="A3" s="55" t="s">
        <v>45</v>
      </c>
      <c r="B3" s="55" t="s">
        <v>31</v>
      </c>
      <c r="C3" t="s">
        <v>20</v>
      </c>
      <c r="D3" t="s">
        <v>113</v>
      </c>
      <c r="E3" s="56">
        <v>15900</v>
      </c>
      <c r="G3" s="1" t="s">
        <v>20</v>
      </c>
      <c r="H3" s="57">
        <v>43800</v>
      </c>
      <c r="I3" s="57">
        <v>34499</v>
      </c>
      <c r="J3" s="57">
        <v>142340</v>
      </c>
      <c r="K3" s="57">
        <v>9301</v>
      </c>
      <c r="L3" s="57">
        <v>229940</v>
      </c>
    </row>
    <row r="4" spans="1:12">
      <c r="A4" s="55" t="s">
        <v>45</v>
      </c>
      <c r="B4" s="55" t="s">
        <v>30</v>
      </c>
      <c r="C4" t="s">
        <v>17</v>
      </c>
      <c r="D4" t="s">
        <v>117</v>
      </c>
      <c r="E4" s="56">
        <v>12500</v>
      </c>
      <c r="G4" s="1" t="s">
        <v>16</v>
      </c>
      <c r="H4" s="57">
        <v>92361</v>
      </c>
      <c r="I4" s="57">
        <v>12680</v>
      </c>
      <c r="J4" s="57">
        <v>25220</v>
      </c>
      <c r="K4" s="57">
        <v>79681</v>
      </c>
      <c r="L4" s="57">
        <v>209942</v>
      </c>
    </row>
    <row r="5" spans="1:12">
      <c r="A5" s="55" t="s">
        <v>45</v>
      </c>
      <c r="B5" s="55" t="s">
        <v>32</v>
      </c>
      <c r="C5" t="s">
        <v>16</v>
      </c>
      <c r="D5" t="s">
        <v>134</v>
      </c>
      <c r="E5" s="56">
        <v>43211</v>
      </c>
      <c r="G5" s="1" t="s">
        <v>21</v>
      </c>
      <c r="H5" s="57">
        <v>12400</v>
      </c>
      <c r="I5" s="57">
        <v>18900</v>
      </c>
      <c r="J5" s="57">
        <v>22800</v>
      </c>
      <c r="K5" s="57">
        <v>-6500</v>
      </c>
      <c r="L5" s="57">
        <v>47600</v>
      </c>
    </row>
    <row r="6" spans="1:12">
      <c r="A6" s="55" t="s">
        <v>45</v>
      </c>
      <c r="B6" s="55" t="s">
        <v>32</v>
      </c>
      <c r="C6" t="s">
        <v>12</v>
      </c>
      <c r="D6" t="s">
        <v>91</v>
      </c>
      <c r="E6" s="56">
        <v>15600</v>
      </c>
      <c r="G6" s="1" t="s">
        <v>12</v>
      </c>
      <c r="H6" s="57">
        <v>34500</v>
      </c>
      <c r="I6" s="57"/>
      <c r="J6" s="57"/>
      <c r="K6" s="57">
        <v>34500</v>
      </c>
      <c r="L6" s="57">
        <v>69000</v>
      </c>
    </row>
    <row r="7" spans="1:12">
      <c r="A7" s="55" t="s">
        <v>45</v>
      </c>
      <c r="B7" s="55" t="s">
        <v>31</v>
      </c>
      <c r="C7" t="s">
        <v>16</v>
      </c>
      <c r="D7" t="s">
        <v>89</v>
      </c>
      <c r="E7" s="56">
        <v>2050</v>
      </c>
      <c r="G7" s="1" t="s">
        <v>15</v>
      </c>
      <c r="H7" s="57">
        <v>12800</v>
      </c>
      <c r="I7" s="57">
        <v>10500</v>
      </c>
      <c r="J7" s="57">
        <v>19700</v>
      </c>
      <c r="K7" s="57">
        <v>2300</v>
      </c>
      <c r="L7" s="57">
        <v>45300</v>
      </c>
    </row>
    <row r="8" spans="1:12">
      <c r="A8" s="55" t="s">
        <v>45</v>
      </c>
      <c r="B8" s="55" t="s">
        <v>30</v>
      </c>
      <c r="C8" t="s">
        <v>20</v>
      </c>
      <c r="D8" t="s">
        <v>135</v>
      </c>
      <c r="E8" s="56">
        <v>11000</v>
      </c>
      <c r="G8" s="1" t="s">
        <v>24</v>
      </c>
      <c r="H8" s="57">
        <v>3500</v>
      </c>
      <c r="I8" s="57">
        <v>8600</v>
      </c>
      <c r="J8" s="57">
        <v>30700</v>
      </c>
      <c r="K8" s="57">
        <v>-5100</v>
      </c>
      <c r="L8" s="57">
        <v>37700</v>
      </c>
    </row>
    <row r="9" spans="1:12">
      <c r="A9" s="55" t="s">
        <v>45</v>
      </c>
      <c r="B9" s="55" t="s">
        <v>30</v>
      </c>
      <c r="C9" t="s">
        <v>17</v>
      </c>
      <c r="D9" t="s">
        <v>108</v>
      </c>
      <c r="E9" s="56">
        <v>2300</v>
      </c>
      <c r="G9" s="1" t="s">
        <v>18</v>
      </c>
      <c r="H9" s="57"/>
      <c r="I9" s="57">
        <v>27600</v>
      </c>
      <c r="J9" s="57">
        <v>100020</v>
      </c>
      <c r="K9" s="57">
        <v>-27600</v>
      </c>
      <c r="L9" s="57">
        <v>100020</v>
      </c>
    </row>
    <row r="10" spans="1:12">
      <c r="A10" s="55" t="s">
        <v>45</v>
      </c>
      <c r="B10" s="55" t="s">
        <v>32</v>
      </c>
      <c r="C10" t="s">
        <v>17</v>
      </c>
      <c r="D10" t="s">
        <v>100</v>
      </c>
      <c r="E10" s="56">
        <v>3900</v>
      </c>
      <c r="G10" s="1" t="s">
        <v>14</v>
      </c>
      <c r="H10" s="57">
        <v>12400</v>
      </c>
      <c r="I10" s="57">
        <v>19900</v>
      </c>
      <c r="J10" s="57">
        <v>8532</v>
      </c>
      <c r="K10" s="57">
        <v>-7500</v>
      </c>
      <c r="L10" s="57">
        <v>33332</v>
      </c>
    </row>
    <row r="11" spans="1:12">
      <c r="A11" s="55" t="s">
        <v>45</v>
      </c>
      <c r="B11" s="55" t="s">
        <v>32</v>
      </c>
      <c r="C11" t="s">
        <v>15</v>
      </c>
      <c r="D11" t="s">
        <v>92</v>
      </c>
      <c r="E11" s="56">
        <v>12300</v>
      </c>
      <c r="G11" s="1" t="s">
        <v>13</v>
      </c>
      <c r="H11" s="57">
        <v>21090</v>
      </c>
      <c r="I11" s="57">
        <v>30599</v>
      </c>
      <c r="J11" s="57">
        <v>5600</v>
      </c>
      <c r="K11" s="57">
        <v>-9509</v>
      </c>
      <c r="L11" s="57">
        <v>47780</v>
      </c>
    </row>
    <row r="12" spans="1:12">
      <c r="A12" s="55" t="s">
        <v>45</v>
      </c>
      <c r="B12" s="55" t="s">
        <v>32</v>
      </c>
      <c r="C12" t="s">
        <v>19</v>
      </c>
      <c r="D12" t="s">
        <v>107</v>
      </c>
      <c r="E12" s="56">
        <v>43200</v>
      </c>
      <c r="G12" s="1" t="s">
        <v>17</v>
      </c>
      <c r="H12" s="57">
        <v>41855</v>
      </c>
      <c r="I12" s="57">
        <v>22100</v>
      </c>
      <c r="J12" s="57">
        <v>43489</v>
      </c>
      <c r="K12" s="57">
        <v>19755</v>
      </c>
      <c r="L12" s="57">
        <v>127199</v>
      </c>
    </row>
    <row r="13" spans="1:12">
      <c r="A13" s="55" t="s">
        <v>45</v>
      </c>
      <c r="B13" s="55" t="s">
        <v>31</v>
      </c>
      <c r="C13" t="s">
        <v>24</v>
      </c>
      <c r="D13" t="s">
        <v>116</v>
      </c>
      <c r="E13" s="56">
        <v>3500</v>
      </c>
      <c r="G13" s="1" t="s">
        <v>19</v>
      </c>
      <c r="H13" s="57">
        <v>45700</v>
      </c>
      <c r="I13" s="57">
        <v>17900</v>
      </c>
      <c r="J13" s="57">
        <v>70122</v>
      </c>
      <c r="K13" s="57">
        <v>27800</v>
      </c>
      <c r="L13" s="57">
        <v>161522</v>
      </c>
    </row>
    <row r="14" spans="1:12">
      <c r="A14" s="55" t="s">
        <v>45</v>
      </c>
      <c r="B14" s="55" t="s">
        <v>30</v>
      </c>
      <c r="C14" t="s">
        <v>21</v>
      </c>
      <c r="D14" t="s">
        <v>130</v>
      </c>
      <c r="E14" s="56">
        <v>8500</v>
      </c>
      <c r="G14" s="1" t="s">
        <v>22</v>
      </c>
      <c r="H14" s="57">
        <v>320406</v>
      </c>
      <c r="I14" s="57">
        <v>203278</v>
      </c>
      <c r="J14" s="57">
        <v>468523</v>
      </c>
      <c r="K14" s="57">
        <v>117128</v>
      </c>
      <c r="L14" s="57">
        <v>1109335</v>
      </c>
    </row>
    <row r="15" spans="1:12">
      <c r="A15" s="55" t="s">
        <v>45</v>
      </c>
      <c r="B15" s="55" t="s">
        <v>30</v>
      </c>
      <c r="C15" t="s">
        <v>15</v>
      </c>
      <c r="D15" t="s">
        <v>79</v>
      </c>
      <c r="E15" s="56">
        <v>500</v>
      </c>
    </row>
    <row r="16" spans="1:12">
      <c r="A16" s="55" t="s">
        <v>45</v>
      </c>
      <c r="B16" s="55" t="s">
        <v>32</v>
      </c>
      <c r="C16" t="s">
        <v>16</v>
      </c>
      <c r="D16" t="s">
        <v>77</v>
      </c>
      <c r="E16" s="56">
        <v>15000</v>
      </c>
    </row>
    <row r="17" spans="1:5">
      <c r="A17" s="55" t="s">
        <v>45</v>
      </c>
      <c r="B17" s="55" t="s">
        <v>31</v>
      </c>
      <c r="C17" t="s">
        <v>20</v>
      </c>
      <c r="D17" t="s">
        <v>97</v>
      </c>
      <c r="E17" s="56">
        <v>12400</v>
      </c>
    </row>
    <row r="18" spans="1:5">
      <c r="A18" s="55" t="s">
        <v>45</v>
      </c>
      <c r="B18" s="55" t="s">
        <v>31</v>
      </c>
      <c r="C18" t="s">
        <v>13</v>
      </c>
      <c r="D18" t="s">
        <v>138</v>
      </c>
      <c r="E18" s="56">
        <v>5670</v>
      </c>
    </row>
    <row r="19" spans="1:5">
      <c r="A19" s="55" t="s">
        <v>45</v>
      </c>
      <c r="B19" s="55" t="s">
        <v>30</v>
      </c>
      <c r="C19" t="s">
        <v>12</v>
      </c>
      <c r="D19" t="s">
        <v>91</v>
      </c>
      <c r="E19" s="56">
        <v>18900</v>
      </c>
    </row>
    <row r="20" spans="1:5">
      <c r="A20" s="55" t="s">
        <v>45</v>
      </c>
      <c r="B20" s="55" t="s">
        <v>32</v>
      </c>
      <c r="C20" t="s">
        <v>14</v>
      </c>
      <c r="D20" t="s">
        <v>122</v>
      </c>
      <c r="E20" s="56">
        <v>12400</v>
      </c>
    </row>
    <row r="21" spans="1:5">
      <c r="A21" s="55" t="s">
        <v>45</v>
      </c>
      <c r="B21" s="55" t="s">
        <v>30</v>
      </c>
      <c r="C21" t="s">
        <v>16</v>
      </c>
      <c r="D21" t="s">
        <v>77</v>
      </c>
      <c r="E21" s="56">
        <v>32100</v>
      </c>
    </row>
    <row r="22" spans="1:5">
      <c r="A22" s="55" t="s">
        <v>45</v>
      </c>
      <c r="B22" s="55" t="s">
        <v>32</v>
      </c>
      <c r="C22" t="s">
        <v>13</v>
      </c>
      <c r="D22" t="s">
        <v>141</v>
      </c>
      <c r="E22" s="56">
        <v>15420</v>
      </c>
    </row>
    <row r="23" spans="1:5">
      <c r="A23" s="55" t="s">
        <v>45</v>
      </c>
      <c r="B23" s="55" t="s">
        <v>30</v>
      </c>
      <c r="C23" t="s">
        <v>17</v>
      </c>
      <c r="D23" t="s">
        <v>121</v>
      </c>
      <c r="E23" s="56">
        <v>19655</v>
      </c>
    </row>
    <row r="24" spans="1:5">
      <c r="A24" s="55" t="s">
        <v>45</v>
      </c>
      <c r="B24" s="55" t="s">
        <v>30</v>
      </c>
      <c r="C24" t="s">
        <v>21</v>
      </c>
      <c r="D24" t="s">
        <v>130</v>
      </c>
      <c r="E24" s="56">
        <v>3900</v>
      </c>
    </row>
    <row r="25" spans="1:5">
      <c r="A25" s="55" t="s">
        <v>45</v>
      </c>
      <c r="B25" s="55" t="s">
        <v>32</v>
      </c>
      <c r="C25" t="s">
        <v>19</v>
      </c>
      <c r="D25" t="s">
        <v>102</v>
      </c>
      <c r="E25" s="56">
        <v>2500</v>
      </c>
    </row>
    <row r="26" spans="1:5">
      <c r="A26" s="55" t="s">
        <v>45</v>
      </c>
      <c r="B26" s="55" t="s">
        <v>31</v>
      </c>
      <c r="C26" t="s">
        <v>20</v>
      </c>
      <c r="D26" t="s">
        <v>93</v>
      </c>
      <c r="E26" s="56">
        <v>4500</v>
      </c>
    </row>
    <row r="27" spans="1:5">
      <c r="A27" s="55" t="s">
        <v>46</v>
      </c>
      <c r="B27" s="55" t="s">
        <v>30</v>
      </c>
      <c r="C27" t="s">
        <v>20</v>
      </c>
      <c r="D27" t="s">
        <v>135</v>
      </c>
      <c r="E27" s="56">
        <v>3999</v>
      </c>
    </row>
    <row r="28" spans="1:5">
      <c r="A28" s="55" t="s">
        <v>46</v>
      </c>
      <c r="B28" s="55" t="s">
        <v>32</v>
      </c>
      <c r="C28" t="s">
        <v>16</v>
      </c>
      <c r="D28" t="s">
        <v>142</v>
      </c>
      <c r="E28" s="56">
        <v>4200</v>
      </c>
    </row>
    <row r="29" spans="1:5">
      <c r="A29" s="55" t="s">
        <v>46</v>
      </c>
      <c r="B29" s="55" t="s">
        <v>32</v>
      </c>
      <c r="C29" t="s">
        <v>16</v>
      </c>
      <c r="D29" t="s">
        <v>89</v>
      </c>
      <c r="E29" s="56">
        <v>2540</v>
      </c>
    </row>
    <row r="30" spans="1:5">
      <c r="A30" s="55" t="s">
        <v>46</v>
      </c>
      <c r="B30" s="55" t="s">
        <v>32</v>
      </c>
      <c r="C30" t="s">
        <v>19</v>
      </c>
      <c r="D30" t="s">
        <v>102</v>
      </c>
      <c r="E30" s="56">
        <v>3400</v>
      </c>
    </row>
    <row r="31" spans="1:5">
      <c r="A31" s="55" t="s">
        <v>46</v>
      </c>
      <c r="B31" s="55" t="s">
        <v>32</v>
      </c>
      <c r="C31" t="s">
        <v>13</v>
      </c>
      <c r="D31" t="s">
        <v>120</v>
      </c>
      <c r="E31" s="56">
        <v>14500</v>
      </c>
    </row>
    <row r="32" spans="1:5">
      <c r="A32" s="55" t="s">
        <v>46</v>
      </c>
      <c r="B32" s="55" t="s">
        <v>31</v>
      </c>
      <c r="C32" t="s">
        <v>18</v>
      </c>
      <c r="D32" t="s">
        <v>105</v>
      </c>
      <c r="E32" s="56">
        <v>3200</v>
      </c>
    </row>
    <row r="33" spans="1:5">
      <c r="A33" s="55" t="s">
        <v>46</v>
      </c>
      <c r="B33" s="55" t="s">
        <v>31</v>
      </c>
      <c r="C33" t="s">
        <v>24</v>
      </c>
      <c r="D33" t="s">
        <v>116</v>
      </c>
      <c r="E33" s="56">
        <v>4300</v>
      </c>
    </row>
    <row r="34" spans="1:5">
      <c r="A34" s="55" t="s">
        <v>46</v>
      </c>
      <c r="B34" s="55" t="s">
        <v>30</v>
      </c>
      <c r="C34" t="s">
        <v>18</v>
      </c>
      <c r="D34" t="s">
        <v>105</v>
      </c>
      <c r="E34" s="56">
        <v>6700</v>
      </c>
    </row>
    <row r="35" spans="1:5">
      <c r="A35" s="55" t="s">
        <v>46</v>
      </c>
      <c r="B35" s="55" t="s">
        <v>30</v>
      </c>
      <c r="C35" t="s">
        <v>15</v>
      </c>
      <c r="D35" t="s">
        <v>140</v>
      </c>
      <c r="E35" s="56">
        <v>2000</v>
      </c>
    </row>
    <row r="36" spans="1:5">
      <c r="A36" s="55" t="s">
        <v>46</v>
      </c>
      <c r="B36" s="55" t="s">
        <v>32</v>
      </c>
      <c r="C36" t="s">
        <v>17</v>
      </c>
      <c r="D36" t="s">
        <v>117</v>
      </c>
      <c r="E36" s="56">
        <v>15400</v>
      </c>
    </row>
    <row r="37" spans="1:5">
      <c r="A37" s="55" t="s">
        <v>46</v>
      </c>
      <c r="B37" s="55" t="s">
        <v>31</v>
      </c>
      <c r="C37" t="s">
        <v>17</v>
      </c>
      <c r="D37" t="s">
        <v>117</v>
      </c>
      <c r="E37" s="56">
        <v>4200</v>
      </c>
    </row>
    <row r="38" spans="1:5">
      <c r="A38" s="55" t="s">
        <v>46</v>
      </c>
      <c r="B38" s="55" t="s">
        <v>30</v>
      </c>
      <c r="C38" t="s">
        <v>16</v>
      </c>
      <c r="D38" t="s">
        <v>77</v>
      </c>
      <c r="E38" s="56">
        <v>2540</v>
      </c>
    </row>
    <row r="39" spans="1:5">
      <c r="A39" s="55" t="s">
        <v>46</v>
      </c>
      <c r="B39" s="55" t="s">
        <v>32</v>
      </c>
      <c r="C39" t="s">
        <v>13</v>
      </c>
      <c r="D39" t="s">
        <v>125</v>
      </c>
      <c r="E39" s="56">
        <v>3400</v>
      </c>
    </row>
    <row r="40" spans="1:5">
      <c r="A40" s="55" t="s">
        <v>46</v>
      </c>
      <c r="B40" s="55" t="s">
        <v>32</v>
      </c>
      <c r="C40" t="s">
        <v>19</v>
      </c>
      <c r="D40" t="s">
        <v>66</v>
      </c>
      <c r="E40" s="56">
        <v>14500</v>
      </c>
    </row>
    <row r="41" spans="1:5">
      <c r="A41" s="55" t="s">
        <v>46</v>
      </c>
      <c r="B41" s="55" t="s">
        <v>30</v>
      </c>
      <c r="C41" t="s">
        <v>20</v>
      </c>
      <c r="D41" t="s">
        <v>113</v>
      </c>
      <c r="E41" s="56">
        <v>3200</v>
      </c>
    </row>
    <row r="42" spans="1:5">
      <c r="A42" s="55" t="s">
        <v>46</v>
      </c>
      <c r="B42" s="55" t="s">
        <v>31</v>
      </c>
      <c r="C42" t="s">
        <v>15</v>
      </c>
      <c r="D42" t="s">
        <v>79</v>
      </c>
      <c r="E42" s="56">
        <v>4300</v>
      </c>
    </row>
    <row r="43" spans="1:5">
      <c r="A43" s="55" t="s">
        <v>46</v>
      </c>
      <c r="B43" s="55" t="s">
        <v>30</v>
      </c>
      <c r="C43" t="s">
        <v>13</v>
      </c>
      <c r="D43" t="s">
        <v>125</v>
      </c>
      <c r="E43" s="56">
        <v>6700</v>
      </c>
    </row>
    <row r="44" spans="1:5">
      <c r="A44" s="55" t="s">
        <v>46</v>
      </c>
      <c r="B44" s="55" t="s">
        <v>32</v>
      </c>
      <c r="C44" t="s">
        <v>13</v>
      </c>
      <c r="D44" t="s">
        <v>84</v>
      </c>
      <c r="E44" s="56">
        <v>2000</v>
      </c>
    </row>
    <row r="45" spans="1:5">
      <c r="A45" s="55" t="s">
        <v>46</v>
      </c>
      <c r="B45" s="55" t="s">
        <v>30</v>
      </c>
      <c r="C45" t="s">
        <v>20</v>
      </c>
      <c r="D45" t="s">
        <v>118</v>
      </c>
      <c r="E45" s="56">
        <v>15400</v>
      </c>
    </row>
    <row r="46" spans="1:5">
      <c r="A46" s="55" t="s">
        <v>46</v>
      </c>
      <c r="B46" s="55" t="s">
        <v>30</v>
      </c>
      <c r="C46" t="s">
        <v>13</v>
      </c>
      <c r="D46" t="s">
        <v>139</v>
      </c>
      <c r="E46" s="56">
        <v>3999</v>
      </c>
    </row>
    <row r="47" spans="1:5">
      <c r="A47" s="55" t="s">
        <v>46</v>
      </c>
      <c r="B47" s="55" t="s">
        <v>32</v>
      </c>
      <c r="C47" t="s">
        <v>15</v>
      </c>
      <c r="D47" t="s">
        <v>112</v>
      </c>
      <c r="E47" s="56">
        <v>4200</v>
      </c>
    </row>
    <row r="48" spans="1:5">
      <c r="A48" s="55" t="s">
        <v>46</v>
      </c>
      <c r="B48" s="55" t="s">
        <v>31</v>
      </c>
      <c r="C48" t="s">
        <v>20</v>
      </c>
      <c r="D48" t="s">
        <v>113</v>
      </c>
      <c r="E48" s="56">
        <v>2540</v>
      </c>
    </row>
    <row r="49" spans="1:5">
      <c r="A49" s="55" t="s">
        <v>46</v>
      </c>
      <c r="B49" s="55" t="s">
        <v>30</v>
      </c>
      <c r="C49" t="s">
        <v>20</v>
      </c>
      <c r="D49" t="s">
        <v>119</v>
      </c>
      <c r="E49" s="56">
        <v>3400</v>
      </c>
    </row>
    <row r="50" spans="1:5">
      <c r="A50" s="55" t="s">
        <v>46</v>
      </c>
      <c r="B50" s="55" t="s">
        <v>32</v>
      </c>
      <c r="C50" t="s">
        <v>16</v>
      </c>
      <c r="D50" t="s">
        <v>89</v>
      </c>
      <c r="E50" s="56">
        <v>3400</v>
      </c>
    </row>
    <row r="51" spans="1:5">
      <c r="A51" s="55" t="s">
        <v>46</v>
      </c>
      <c r="B51" s="55" t="s">
        <v>32</v>
      </c>
      <c r="C51" t="s">
        <v>18</v>
      </c>
      <c r="D51" t="s">
        <v>105</v>
      </c>
      <c r="E51" s="56">
        <v>14500</v>
      </c>
    </row>
    <row r="52" spans="1:5">
      <c r="A52" s="55" t="s">
        <v>46</v>
      </c>
      <c r="B52" s="55" t="s">
        <v>30</v>
      </c>
      <c r="C52" t="s">
        <v>18</v>
      </c>
      <c r="D52" t="s">
        <v>105</v>
      </c>
      <c r="E52" s="56">
        <v>3200</v>
      </c>
    </row>
    <row r="53" spans="1:5">
      <c r="A53" s="55" t="s">
        <v>46</v>
      </c>
      <c r="B53" s="55" t="s">
        <v>30</v>
      </c>
      <c r="C53" t="s">
        <v>24</v>
      </c>
      <c r="D53" t="s">
        <v>81</v>
      </c>
      <c r="E53" s="56">
        <v>4300</v>
      </c>
    </row>
    <row r="54" spans="1:5">
      <c r="A54" s="55" t="s">
        <v>46</v>
      </c>
      <c r="B54" s="55" t="s">
        <v>32</v>
      </c>
      <c r="C54" t="s">
        <v>14</v>
      </c>
      <c r="D54" t="s">
        <v>122</v>
      </c>
      <c r="E54" s="56">
        <v>19900</v>
      </c>
    </row>
    <row r="55" spans="1:5">
      <c r="A55" s="55" t="s">
        <v>46</v>
      </c>
      <c r="B55" s="55" t="s">
        <v>30</v>
      </c>
      <c r="C55" t="s">
        <v>17</v>
      </c>
      <c r="D55" t="s">
        <v>108</v>
      </c>
      <c r="E55" s="56">
        <v>2500</v>
      </c>
    </row>
    <row r="56" spans="1:5">
      <c r="A56" s="55" t="s">
        <v>46</v>
      </c>
      <c r="B56" s="55" t="s">
        <v>30</v>
      </c>
      <c r="C56" t="s">
        <v>20</v>
      </c>
      <c r="D56" t="s">
        <v>93</v>
      </c>
      <c r="E56" s="56">
        <v>3420</v>
      </c>
    </row>
    <row r="57" spans="1:5">
      <c r="A57" s="55" t="s">
        <v>46</v>
      </c>
      <c r="B57" s="55" t="s">
        <v>32</v>
      </c>
      <c r="C57" t="s">
        <v>21</v>
      </c>
      <c r="D57" t="s">
        <v>101</v>
      </c>
      <c r="E57" s="56">
        <v>18900</v>
      </c>
    </row>
    <row r="58" spans="1:5">
      <c r="A58" s="55" t="s">
        <v>46</v>
      </c>
      <c r="B58" s="55" t="s">
        <v>31</v>
      </c>
      <c r="C58" t="s">
        <v>20</v>
      </c>
      <c r="D58" t="s">
        <v>135</v>
      </c>
      <c r="E58" s="56">
        <v>2540</v>
      </c>
    </row>
    <row r="59" spans="1:5">
      <c r="A59" s="55" t="s">
        <v>38</v>
      </c>
      <c r="B59" s="55" t="s">
        <v>31</v>
      </c>
      <c r="C59" t="s">
        <v>19</v>
      </c>
      <c r="D59" t="s">
        <v>66</v>
      </c>
      <c r="E59" s="56">
        <v>3400</v>
      </c>
    </row>
    <row r="60" spans="1:5">
      <c r="A60" s="55" t="s">
        <v>38</v>
      </c>
      <c r="B60" s="55" t="s">
        <v>30</v>
      </c>
      <c r="C60" t="s">
        <v>21</v>
      </c>
      <c r="D60" t="s">
        <v>130</v>
      </c>
      <c r="E60" s="56">
        <v>14500</v>
      </c>
    </row>
    <row r="61" spans="1:5">
      <c r="A61" s="55" t="s">
        <v>38</v>
      </c>
      <c r="B61" s="55" t="s">
        <v>32</v>
      </c>
      <c r="C61" t="s">
        <v>16</v>
      </c>
      <c r="D61" t="s">
        <v>134</v>
      </c>
      <c r="E61" s="56">
        <v>3200</v>
      </c>
    </row>
    <row r="62" spans="1:5">
      <c r="A62" s="55" t="s">
        <v>38</v>
      </c>
      <c r="B62" s="55" t="s">
        <v>30</v>
      </c>
      <c r="C62" t="s">
        <v>20</v>
      </c>
      <c r="D62" t="s">
        <v>113</v>
      </c>
      <c r="E62" s="56">
        <v>23450</v>
      </c>
    </row>
    <row r="63" spans="1:5">
      <c r="A63" s="55" t="s">
        <v>38</v>
      </c>
      <c r="B63" s="55" t="s">
        <v>32</v>
      </c>
      <c r="C63" t="s">
        <v>18</v>
      </c>
      <c r="D63" t="s">
        <v>103</v>
      </c>
      <c r="E63" s="56">
        <v>3420</v>
      </c>
    </row>
    <row r="64" spans="1:5">
      <c r="A64" s="55" t="s">
        <v>38</v>
      </c>
      <c r="B64" s="55" t="s">
        <v>30</v>
      </c>
      <c r="C64" t="s">
        <v>24</v>
      </c>
      <c r="D64" t="s">
        <v>136</v>
      </c>
      <c r="E64" s="56">
        <v>5700</v>
      </c>
    </row>
    <row r="65" spans="1:5">
      <c r="A65" s="55" t="s">
        <v>38</v>
      </c>
      <c r="B65" s="55" t="s">
        <v>31</v>
      </c>
      <c r="C65" t="s">
        <v>17</v>
      </c>
      <c r="D65" t="s">
        <v>100</v>
      </c>
      <c r="E65" s="56">
        <v>2540</v>
      </c>
    </row>
    <row r="66" spans="1:5">
      <c r="A66" s="55" t="s">
        <v>38</v>
      </c>
      <c r="B66" s="55" t="s">
        <v>32</v>
      </c>
      <c r="C66" t="s">
        <v>20</v>
      </c>
      <c r="D66" t="s">
        <v>93</v>
      </c>
      <c r="E66" s="56">
        <v>13400</v>
      </c>
    </row>
    <row r="67" spans="1:5">
      <c r="A67" s="55" t="s">
        <v>38</v>
      </c>
      <c r="B67" s="55" t="s">
        <v>32</v>
      </c>
      <c r="C67" t="s">
        <v>16</v>
      </c>
      <c r="D67" t="s">
        <v>77</v>
      </c>
      <c r="E67" s="56">
        <v>4300</v>
      </c>
    </row>
    <row r="68" spans="1:5">
      <c r="A68" s="55" t="s">
        <v>38</v>
      </c>
      <c r="B68" s="55" t="s">
        <v>32</v>
      </c>
      <c r="C68" t="s">
        <v>19</v>
      </c>
      <c r="D68" t="s">
        <v>66</v>
      </c>
      <c r="E68" s="56">
        <v>6700</v>
      </c>
    </row>
    <row r="69" spans="1:5">
      <c r="A69" s="55" t="s">
        <v>38</v>
      </c>
      <c r="B69" s="55" t="s">
        <v>32</v>
      </c>
      <c r="C69" t="s">
        <v>18</v>
      </c>
      <c r="D69" t="s">
        <v>99</v>
      </c>
      <c r="E69" s="56">
        <v>2000</v>
      </c>
    </row>
    <row r="70" spans="1:5">
      <c r="A70" s="55" t="s">
        <v>38</v>
      </c>
      <c r="B70" s="55" t="s">
        <v>31</v>
      </c>
      <c r="C70" t="s">
        <v>20</v>
      </c>
      <c r="D70" t="s">
        <v>93</v>
      </c>
      <c r="E70" s="56">
        <v>15400</v>
      </c>
    </row>
    <row r="71" spans="1:5">
      <c r="A71" s="55" t="s">
        <v>38</v>
      </c>
      <c r="B71" s="55" t="s">
        <v>30</v>
      </c>
      <c r="C71" t="s">
        <v>14</v>
      </c>
      <c r="D71" t="s">
        <v>122</v>
      </c>
      <c r="E71" s="56">
        <v>3999</v>
      </c>
    </row>
    <row r="72" spans="1:5">
      <c r="A72" s="55" t="s">
        <v>38</v>
      </c>
      <c r="B72" s="55" t="s">
        <v>30</v>
      </c>
      <c r="C72" t="s">
        <v>17</v>
      </c>
      <c r="D72" t="s">
        <v>131</v>
      </c>
      <c r="E72" s="56">
        <v>4200</v>
      </c>
    </row>
    <row r="73" spans="1:5">
      <c r="A73" s="55" t="s">
        <v>38</v>
      </c>
      <c r="B73" s="55" t="s">
        <v>32</v>
      </c>
      <c r="C73" t="s">
        <v>19</v>
      </c>
      <c r="D73" t="s">
        <v>123</v>
      </c>
      <c r="E73" s="56">
        <v>23400</v>
      </c>
    </row>
    <row r="74" spans="1:5">
      <c r="A74" s="55" t="s">
        <v>38</v>
      </c>
      <c r="B74" s="55" t="s">
        <v>30</v>
      </c>
      <c r="C74" t="s">
        <v>18</v>
      </c>
      <c r="D74" t="s">
        <v>103</v>
      </c>
      <c r="E74" s="56">
        <v>19500</v>
      </c>
    </row>
    <row r="75" spans="1:5">
      <c r="A75" s="55" t="s">
        <v>38</v>
      </c>
      <c r="B75" s="55" t="s">
        <v>30</v>
      </c>
      <c r="C75" t="s">
        <v>16</v>
      </c>
      <c r="D75" t="s">
        <v>89</v>
      </c>
      <c r="E75" s="56">
        <v>3400</v>
      </c>
    </row>
    <row r="76" spans="1:5">
      <c r="A76" s="55" t="s">
        <v>38</v>
      </c>
      <c r="B76" s="55" t="s">
        <v>32</v>
      </c>
      <c r="C76" t="s">
        <v>18</v>
      </c>
      <c r="D76" t="s">
        <v>105</v>
      </c>
      <c r="E76" s="56">
        <v>15600</v>
      </c>
    </row>
    <row r="77" spans="1:5">
      <c r="A77" s="55" t="s">
        <v>38</v>
      </c>
      <c r="B77" s="55" t="s">
        <v>31</v>
      </c>
      <c r="C77" t="s">
        <v>16</v>
      </c>
      <c r="D77" t="s">
        <v>129</v>
      </c>
      <c r="E77" s="56">
        <v>4220</v>
      </c>
    </row>
    <row r="78" spans="1:5">
      <c r="A78" s="55" t="s">
        <v>38</v>
      </c>
      <c r="B78" s="55" t="s">
        <v>31</v>
      </c>
      <c r="C78" t="s">
        <v>20</v>
      </c>
      <c r="D78" t="s">
        <v>97</v>
      </c>
      <c r="E78" s="56">
        <v>5900</v>
      </c>
    </row>
    <row r="79" spans="1:5">
      <c r="A79" s="55" t="s">
        <v>38</v>
      </c>
      <c r="B79" s="55" t="s">
        <v>30</v>
      </c>
      <c r="C79" t="s">
        <v>17</v>
      </c>
      <c r="D79" t="s">
        <v>100</v>
      </c>
      <c r="E79" s="56">
        <v>1999</v>
      </c>
    </row>
    <row r="80" spans="1:5">
      <c r="A80" s="55" t="s">
        <v>38</v>
      </c>
      <c r="B80" s="55" t="s">
        <v>32</v>
      </c>
      <c r="C80" t="s">
        <v>17</v>
      </c>
      <c r="D80" t="s">
        <v>108</v>
      </c>
      <c r="E80" s="56">
        <v>24500</v>
      </c>
    </row>
    <row r="81" spans="1:5">
      <c r="A81" s="55" t="s">
        <v>38</v>
      </c>
      <c r="B81" s="55" t="s">
        <v>30</v>
      </c>
      <c r="C81" t="s">
        <v>15</v>
      </c>
      <c r="D81" t="s">
        <v>140</v>
      </c>
      <c r="E81" s="56">
        <v>1200</v>
      </c>
    </row>
    <row r="82" spans="1:5">
      <c r="A82" s="55" t="s">
        <v>38</v>
      </c>
      <c r="B82" s="55" t="s">
        <v>30</v>
      </c>
      <c r="C82" t="s">
        <v>19</v>
      </c>
      <c r="D82" t="s">
        <v>107</v>
      </c>
      <c r="E82" s="56">
        <v>34222</v>
      </c>
    </row>
    <row r="83" spans="1:5">
      <c r="A83" s="55" t="s">
        <v>38</v>
      </c>
      <c r="B83" s="55" t="s">
        <v>32</v>
      </c>
      <c r="C83" t="s">
        <v>24</v>
      </c>
      <c r="D83" t="s">
        <v>116</v>
      </c>
      <c r="E83" s="56">
        <v>3800</v>
      </c>
    </row>
    <row r="84" spans="1:5">
      <c r="A84" s="55" t="s">
        <v>38</v>
      </c>
      <c r="B84" s="55" t="s">
        <v>31</v>
      </c>
      <c r="C84" t="s">
        <v>21</v>
      </c>
      <c r="D84" t="s">
        <v>130</v>
      </c>
      <c r="E84" s="56">
        <v>8300</v>
      </c>
    </row>
    <row r="85" spans="1:5">
      <c r="A85" s="55" t="s">
        <v>38</v>
      </c>
      <c r="B85" s="55" t="s">
        <v>30</v>
      </c>
      <c r="C85" t="s">
        <v>20</v>
      </c>
      <c r="D85" t="s">
        <v>132</v>
      </c>
      <c r="E85" s="56">
        <v>2090</v>
      </c>
    </row>
    <row r="86" spans="1:5">
      <c r="A86" s="55" t="s">
        <v>38</v>
      </c>
      <c r="B86" s="55" t="s">
        <v>32</v>
      </c>
      <c r="C86" t="s">
        <v>18</v>
      </c>
      <c r="D86" t="s">
        <v>103</v>
      </c>
      <c r="E86" s="56">
        <v>29500</v>
      </c>
    </row>
    <row r="87" spans="1:5">
      <c r="A87" s="55" t="s">
        <v>38</v>
      </c>
      <c r="B87" s="55" t="s">
        <v>32</v>
      </c>
      <c r="C87" t="s">
        <v>24</v>
      </c>
      <c r="D87" t="s">
        <v>136</v>
      </c>
      <c r="E87" s="56">
        <v>18900</v>
      </c>
    </row>
    <row r="88" spans="1:5">
      <c r="A88" s="55" t="s">
        <v>38</v>
      </c>
      <c r="B88" s="55" t="s">
        <v>32</v>
      </c>
      <c r="C88" t="s">
        <v>17</v>
      </c>
      <c r="D88" t="s">
        <v>100</v>
      </c>
      <c r="E88" s="56">
        <v>3500</v>
      </c>
    </row>
    <row r="89" spans="1:5">
      <c r="A89" s="55" t="s">
        <v>38</v>
      </c>
      <c r="B89" s="55" t="s">
        <v>30</v>
      </c>
      <c r="C89" t="s">
        <v>20</v>
      </c>
      <c r="D89" t="s">
        <v>132</v>
      </c>
      <c r="E89" s="56">
        <v>4500</v>
      </c>
    </row>
    <row r="90" spans="1:5">
      <c r="A90" s="55" t="s">
        <v>38</v>
      </c>
      <c r="B90" s="55" t="s">
        <v>30</v>
      </c>
      <c r="C90" t="s">
        <v>16</v>
      </c>
      <c r="D90" t="s">
        <v>110</v>
      </c>
      <c r="E90" s="56">
        <v>5600</v>
      </c>
    </row>
    <row r="91" spans="1:5">
      <c r="A91" s="55" t="s">
        <v>38</v>
      </c>
      <c r="B91" s="55" t="s">
        <v>30</v>
      </c>
      <c r="C91" t="s">
        <v>19</v>
      </c>
      <c r="D91" t="s">
        <v>66</v>
      </c>
      <c r="E91" s="56">
        <v>2400</v>
      </c>
    </row>
    <row r="92" spans="1:5">
      <c r="A92" s="55" t="s">
        <v>38</v>
      </c>
      <c r="B92" s="55" t="s">
        <v>32</v>
      </c>
      <c r="C92" t="s">
        <v>18</v>
      </c>
      <c r="D92" t="s">
        <v>99</v>
      </c>
      <c r="E92" s="56">
        <v>19200</v>
      </c>
    </row>
    <row r="93" spans="1:5">
      <c r="A93" s="55" t="s">
        <v>38</v>
      </c>
      <c r="B93" s="55" t="s">
        <v>31</v>
      </c>
      <c r="C93" t="s">
        <v>20</v>
      </c>
      <c r="D93" t="s">
        <v>113</v>
      </c>
      <c r="E93" s="56">
        <v>3400</v>
      </c>
    </row>
    <row r="94" spans="1:5">
      <c r="A94" s="55" t="s">
        <v>38</v>
      </c>
      <c r="B94" s="55" t="s">
        <v>31</v>
      </c>
      <c r="C94" t="s">
        <v>13</v>
      </c>
      <c r="D94" t="s">
        <v>125</v>
      </c>
      <c r="E94" s="56">
        <v>5600</v>
      </c>
    </row>
    <row r="95" spans="1:5">
      <c r="A95" s="55" t="s">
        <v>38</v>
      </c>
      <c r="B95" s="55" t="s">
        <v>30</v>
      </c>
      <c r="C95" t="s">
        <v>15</v>
      </c>
      <c r="D95" t="s">
        <v>112</v>
      </c>
      <c r="E95" s="56">
        <v>18500</v>
      </c>
    </row>
    <row r="96" spans="1:5">
      <c r="A96" s="55" t="s">
        <v>38</v>
      </c>
      <c r="B96" s="55" t="s">
        <v>30</v>
      </c>
      <c r="C96" t="s">
        <v>20</v>
      </c>
      <c r="D96" t="s">
        <v>93</v>
      </c>
      <c r="E96" s="56">
        <v>3900</v>
      </c>
    </row>
    <row r="97" spans="1:5">
      <c r="A97" s="55" t="s">
        <v>38</v>
      </c>
      <c r="B97" s="55" t="s">
        <v>31</v>
      </c>
      <c r="C97" t="s">
        <v>20</v>
      </c>
      <c r="D97" t="s">
        <v>118</v>
      </c>
      <c r="E97" s="56">
        <v>70300</v>
      </c>
    </row>
    <row r="98" spans="1:5">
      <c r="A98" s="55" t="s">
        <v>38</v>
      </c>
      <c r="B98" s="55" t="s">
        <v>32</v>
      </c>
      <c r="C98" t="s">
        <v>16</v>
      </c>
      <c r="D98" t="s">
        <v>89</v>
      </c>
      <c r="E98" s="56">
        <v>4500</v>
      </c>
    </row>
    <row r="99" spans="1:5">
      <c r="A99" s="55" t="s">
        <v>38</v>
      </c>
      <c r="B99" s="55" t="s">
        <v>30</v>
      </c>
      <c r="C99" t="s">
        <v>18</v>
      </c>
      <c r="D99" t="s">
        <v>124</v>
      </c>
      <c r="E99" s="56">
        <v>6500</v>
      </c>
    </row>
    <row r="100" spans="1:5">
      <c r="A100" s="55" t="s">
        <v>38</v>
      </c>
      <c r="B100" s="55" t="s">
        <v>30</v>
      </c>
      <c r="C100" t="s">
        <v>18</v>
      </c>
      <c r="D100" t="s">
        <v>124</v>
      </c>
      <c r="E100" s="56">
        <v>4300</v>
      </c>
    </row>
    <row r="101" spans="1:5">
      <c r="A101" s="55" t="s">
        <v>38</v>
      </c>
      <c r="B101" s="55" t="s">
        <v>32</v>
      </c>
      <c r="C101" t="s">
        <v>24</v>
      </c>
      <c r="D101" t="s">
        <v>81</v>
      </c>
      <c r="E101" s="56">
        <v>2300</v>
      </c>
    </row>
    <row r="102" spans="1:5">
      <c r="A102" s="55" t="s">
        <v>38</v>
      </c>
      <c r="B102" s="55" t="s">
        <v>32</v>
      </c>
      <c r="C102" t="s">
        <v>14</v>
      </c>
      <c r="D102" t="s">
        <v>122</v>
      </c>
      <c r="E102" s="56">
        <v>4533</v>
      </c>
    </row>
    <row r="103" spans="1:5">
      <c r="A103" s="55" t="s">
        <v>38</v>
      </c>
      <c r="B103" s="55" t="s">
        <v>31</v>
      </c>
      <c r="C103" t="s">
        <v>17</v>
      </c>
      <c r="D103" t="s">
        <v>108</v>
      </c>
      <c r="E103" s="56">
        <v>6750</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19F722-A809-4252-9BAD-3171F13561EE}">
  <dimension ref="A1:U36"/>
  <sheetViews>
    <sheetView showGridLines="0" workbookViewId="0">
      <selection activeCell="E17" sqref="E17"/>
    </sheetView>
  </sheetViews>
  <sheetFormatPr defaultRowHeight="15"/>
  <cols>
    <col min="1" max="1" width="5.28515625" customWidth="1"/>
    <col min="2" max="2" width="57.28515625" customWidth="1"/>
    <col min="3" max="3" width="12.7109375" customWidth="1"/>
    <col min="5" max="5" width="16.28515625" bestFit="1" customWidth="1"/>
    <col min="15" max="15" width="9.140625" style="7"/>
    <col min="17" max="19" width="9.140625" style="7"/>
  </cols>
  <sheetData>
    <row r="1" spans="1:21" ht="20.25" thickBot="1">
      <c r="A1" s="29" t="s">
        <v>145</v>
      </c>
      <c r="B1" s="30"/>
      <c r="C1" s="30"/>
      <c r="D1" s="30"/>
      <c r="E1" s="30"/>
      <c r="F1" s="31"/>
      <c r="J1" s="63"/>
      <c r="K1" s="63"/>
      <c r="L1" s="63"/>
      <c r="M1" s="7"/>
      <c r="N1" s="7"/>
      <c r="P1" s="7"/>
      <c r="T1" s="7"/>
      <c r="U1" s="7"/>
    </row>
    <row r="2" spans="1:21" ht="15.75" thickTop="1">
      <c r="A2" s="32"/>
      <c r="F2" s="33"/>
      <c r="J2" s="63"/>
      <c r="K2" s="63"/>
      <c r="L2" s="63"/>
      <c r="M2" s="7"/>
      <c r="N2" s="7"/>
      <c r="P2" s="7"/>
      <c r="T2" s="7"/>
      <c r="U2" s="7"/>
    </row>
    <row r="3" spans="1:21" ht="15.75">
      <c r="A3" s="34">
        <v>1</v>
      </c>
      <c r="B3" s="14" t="s">
        <v>146</v>
      </c>
      <c r="C3" s="13"/>
      <c r="D3" s="13"/>
      <c r="E3" s="27" t="s">
        <v>20</v>
      </c>
      <c r="F3" s="33"/>
      <c r="J3" s="63"/>
      <c r="K3" s="63"/>
      <c r="L3" s="63"/>
      <c r="M3" s="7"/>
      <c r="N3" s="7"/>
      <c r="O3" s="59" t="s">
        <v>20</v>
      </c>
      <c r="P3" s="7"/>
      <c r="Q3" s="7" t="str" cm="1">
        <f t="array" ref="Q3:Q8">_xlfn.UNIQUE(Car_Sales[Colour])</f>
        <v>Red</v>
      </c>
      <c r="R3" s="7" t="s">
        <v>45</v>
      </c>
      <c r="T3" s="7"/>
      <c r="U3" s="7"/>
    </row>
    <row r="4" spans="1:21" ht="15.75">
      <c r="A4" s="34">
        <v>2</v>
      </c>
      <c r="B4" s="14" t="s">
        <v>147</v>
      </c>
      <c r="C4" s="13"/>
      <c r="D4" s="13"/>
      <c r="E4" s="27" t="s">
        <v>12</v>
      </c>
      <c r="F4" s="33"/>
      <c r="J4" s="63"/>
      <c r="K4" s="63"/>
      <c r="L4" s="63"/>
      <c r="M4" s="7"/>
      <c r="N4" s="7"/>
      <c r="O4" s="59" t="s">
        <v>12</v>
      </c>
      <c r="P4" s="7"/>
      <c r="Q4" s="7" t="str">
        <v>Silver</v>
      </c>
      <c r="R4" s="7" t="s">
        <v>46</v>
      </c>
      <c r="T4" s="7"/>
      <c r="U4" s="7"/>
    </row>
    <row r="5" spans="1:21" ht="15.75">
      <c r="A5" s="34">
        <v>3</v>
      </c>
      <c r="B5" s="14" t="s">
        <v>148</v>
      </c>
      <c r="C5" s="13"/>
      <c r="D5" s="13"/>
      <c r="E5" s="27" t="s">
        <v>90</v>
      </c>
      <c r="F5" s="33"/>
      <c r="J5" s="63"/>
      <c r="K5" s="63"/>
      <c r="L5" s="63"/>
      <c r="M5" s="7"/>
      <c r="N5" s="7"/>
      <c r="O5" s="59" t="s">
        <v>90</v>
      </c>
      <c r="P5" s="7"/>
      <c r="Q5" s="7" t="str">
        <v>Green</v>
      </c>
      <c r="R5" s="7" t="s">
        <v>38</v>
      </c>
      <c r="T5" s="7"/>
      <c r="U5" s="7"/>
    </row>
    <row r="6" spans="1:21" ht="15.75">
      <c r="A6" s="34">
        <v>4</v>
      </c>
      <c r="B6" s="14" t="s">
        <v>149</v>
      </c>
      <c r="C6" s="13"/>
      <c r="D6" s="13"/>
      <c r="E6" s="27" t="s">
        <v>134</v>
      </c>
      <c r="F6" s="33"/>
      <c r="J6" s="63"/>
      <c r="K6" s="63"/>
      <c r="L6" s="63"/>
      <c r="M6" s="7"/>
      <c r="N6" s="7"/>
      <c r="O6" s="59" t="s">
        <v>134</v>
      </c>
      <c r="P6" s="7"/>
      <c r="Q6" s="7" t="str">
        <v>White</v>
      </c>
      <c r="R6" s="7" t="s">
        <v>150</v>
      </c>
      <c r="T6" s="7"/>
      <c r="U6" s="7"/>
    </row>
    <row r="7" spans="1:21" ht="15.75">
      <c r="A7" s="34">
        <v>5</v>
      </c>
      <c r="B7" s="11" t="s">
        <v>151</v>
      </c>
      <c r="C7" s="15"/>
      <c r="D7" s="15"/>
      <c r="E7" s="27">
        <v>107298</v>
      </c>
      <c r="F7" s="33"/>
      <c r="J7" s="63"/>
      <c r="K7" s="63"/>
      <c r="L7" s="63"/>
      <c r="M7" s="7"/>
      <c r="N7" s="7"/>
      <c r="O7" s="59">
        <v>107298</v>
      </c>
      <c r="P7" s="7"/>
      <c r="Q7" s="7" t="str">
        <v>Blue</v>
      </c>
      <c r="R7" s="7" t="s">
        <v>152</v>
      </c>
      <c r="T7" s="7"/>
      <c r="U7" s="7"/>
    </row>
    <row r="8" spans="1:21" ht="15.75">
      <c r="A8" s="35"/>
      <c r="B8" s="12"/>
      <c r="C8" s="12"/>
      <c r="D8" s="12"/>
      <c r="E8" s="12"/>
      <c r="F8" s="33"/>
      <c r="J8" s="63"/>
      <c r="K8" s="63"/>
      <c r="L8" s="63"/>
      <c r="M8" s="7"/>
      <c r="N8" s="7"/>
      <c r="O8" s="59"/>
      <c r="P8" s="7"/>
      <c r="Q8" s="7" t="str">
        <v>Yellow</v>
      </c>
      <c r="R8" s="7" t="s">
        <v>153</v>
      </c>
      <c r="T8" s="7"/>
      <c r="U8" s="7"/>
    </row>
    <row r="9" spans="1:21" ht="15.75">
      <c r="A9" s="36">
        <v>6</v>
      </c>
      <c r="B9" s="14" t="s">
        <v>154</v>
      </c>
      <c r="C9" s="19" t="s">
        <v>155</v>
      </c>
      <c r="D9" s="20"/>
      <c r="E9" s="27" t="s">
        <v>25</v>
      </c>
      <c r="F9" s="33"/>
      <c r="J9" s="63"/>
      <c r="K9" s="63"/>
      <c r="L9" s="63"/>
      <c r="M9" s="7"/>
      <c r="N9" s="7"/>
      <c r="O9" s="59" t="s">
        <v>25</v>
      </c>
      <c r="P9" s="7"/>
      <c r="R9" s="7" t="s">
        <v>39</v>
      </c>
      <c r="T9" s="7"/>
      <c r="U9" s="7"/>
    </row>
    <row r="10" spans="1:21" ht="15.75">
      <c r="A10" s="37"/>
      <c r="B10" s="12"/>
      <c r="C10" s="19" t="s">
        <v>156</v>
      </c>
      <c r="D10" s="20"/>
      <c r="E10" s="27" t="s">
        <v>25</v>
      </c>
      <c r="F10" s="33"/>
      <c r="J10" s="63"/>
      <c r="K10" s="63"/>
      <c r="L10" s="63"/>
      <c r="M10" s="7"/>
      <c r="N10" s="7"/>
      <c r="O10" s="59" t="s">
        <v>25</v>
      </c>
      <c r="P10" s="7"/>
      <c r="R10" s="7" t="s">
        <v>40</v>
      </c>
      <c r="T10" s="7"/>
      <c r="U10" s="7"/>
    </row>
    <row r="11" spans="1:21" ht="15.75">
      <c r="A11" s="38"/>
      <c r="B11" s="17"/>
      <c r="C11" s="21" t="s">
        <v>157</v>
      </c>
      <c r="D11" s="22"/>
      <c r="E11" s="27" t="s">
        <v>25</v>
      </c>
      <c r="F11" s="33"/>
      <c r="J11" s="63"/>
      <c r="K11" s="63"/>
      <c r="L11" s="63"/>
      <c r="M11" s="7"/>
      <c r="N11" s="7"/>
      <c r="O11" s="59" t="s">
        <v>25</v>
      </c>
      <c r="P11" s="7"/>
      <c r="R11" s="7" t="s">
        <v>41</v>
      </c>
      <c r="T11" s="7"/>
      <c r="U11" s="7"/>
    </row>
    <row r="12" spans="1:21" ht="15.75">
      <c r="A12" s="35"/>
      <c r="B12" s="12"/>
      <c r="C12" s="18"/>
      <c r="D12" s="18"/>
      <c r="E12" s="12"/>
      <c r="F12" s="33"/>
      <c r="J12" s="63"/>
      <c r="K12" s="63"/>
      <c r="L12" s="63"/>
      <c r="M12" s="7"/>
      <c r="N12" s="7"/>
      <c r="O12" s="59"/>
      <c r="P12" s="7"/>
      <c r="R12" s="7" t="s">
        <v>42</v>
      </c>
      <c r="T12" s="7"/>
      <c r="U12" s="7"/>
    </row>
    <row r="13" spans="1:21" ht="15.75">
      <c r="A13" s="36">
        <v>7</v>
      </c>
      <c r="B13" s="23" t="s">
        <v>158</v>
      </c>
      <c r="C13" s="21" t="s">
        <v>78</v>
      </c>
      <c r="D13" s="22"/>
      <c r="E13" s="27" t="s">
        <v>155</v>
      </c>
      <c r="F13" s="33"/>
      <c r="J13" s="63"/>
      <c r="K13" s="63"/>
      <c r="L13" s="63"/>
      <c r="M13" s="7"/>
      <c r="N13" s="7"/>
      <c r="O13" s="59" t="s">
        <v>155</v>
      </c>
      <c r="P13" s="7"/>
      <c r="R13" s="7" t="s">
        <v>43</v>
      </c>
      <c r="T13" s="7"/>
      <c r="U13" s="7"/>
    </row>
    <row r="14" spans="1:21" ht="15.75">
      <c r="A14" s="37"/>
      <c r="B14" s="24"/>
      <c r="C14" s="21" t="s">
        <v>86</v>
      </c>
      <c r="D14" s="22"/>
      <c r="E14" s="27" t="s">
        <v>155</v>
      </c>
      <c r="F14" s="33"/>
      <c r="J14" s="63"/>
      <c r="K14" s="63"/>
      <c r="L14" s="63"/>
      <c r="M14" s="7"/>
      <c r="N14" s="7"/>
      <c r="O14" s="59" t="s">
        <v>155</v>
      </c>
      <c r="P14" s="7"/>
      <c r="R14" s="7" t="s">
        <v>44</v>
      </c>
      <c r="T14" s="7"/>
      <c r="U14" s="7"/>
    </row>
    <row r="15" spans="1:21" ht="15.75">
      <c r="A15" s="37"/>
      <c r="B15" s="24"/>
      <c r="C15" s="21" t="s">
        <v>98</v>
      </c>
      <c r="D15" s="22"/>
      <c r="E15" s="27" t="s">
        <v>157</v>
      </c>
      <c r="F15" s="33"/>
      <c r="J15" s="63"/>
      <c r="K15" s="63"/>
      <c r="L15" s="63"/>
      <c r="M15" s="7"/>
      <c r="N15" s="7"/>
      <c r="O15" s="59" t="s">
        <v>157</v>
      </c>
      <c r="P15" s="7"/>
      <c r="T15" s="7"/>
      <c r="U15" s="7"/>
    </row>
    <row r="16" spans="1:21" ht="15.75">
      <c r="A16" s="37"/>
      <c r="B16" s="24"/>
      <c r="C16" s="21" t="s">
        <v>68</v>
      </c>
      <c r="D16" s="22"/>
      <c r="E16" s="27" t="s">
        <v>157</v>
      </c>
      <c r="F16" s="33"/>
      <c r="J16" s="63"/>
      <c r="K16" s="63"/>
      <c r="L16" s="63"/>
      <c r="M16" s="7"/>
      <c r="N16" s="7"/>
      <c r="O16" s="59" t="s">
        <v>157</v>
      </c>
      <c r="P16" s="7"/>
      <c r="T16" s="7"/>
      <c r="U16" s="7"/>
    </row>
    <row r="17" spans="1:21" ht="15.75">
      <c r="A17" s="37"/>
      <c r="B17" s="16"/>
      <c r="C17" s="25" t="s">
        <v>83</v>
      </c>
      <c r="D17" s="26"/>
      <c r="E17" s="27" t="s">
        <v>155</v>
      </c>
      <c r="F17" s="33"/>
      <c r="J17" s="63"/>
      <c r="K17" s="63"/>
      <c r="L17" s="63"/>
      <c r="M17" s="7"/>
      <c r="N17" s="7"/>
      <c r="O17" s="59" t="s">
        <v>155</v>
      </c>
      <c r="P17" s="7"/>
      <c r="T17" s="7"/>
      <c r="U17" s="7"/>
    </row>
    <row r="18" spans="1:21" ht="15.75">
      <c r="A18" s="58"/>
      <c r="B18" s="12"/>
      <c r="C18" s="18"/>
      <c r="D18" s="18"/>
      <c r="E18" s="12"/>
      <c r="F18" s="33"/>
      <c r="J18" s="63"/>
      <c r="K18" s="63"/>
      <c r="L18" s="63"/>
      <c r="M18" s="7"/>
      <c r="N18" s="7"/>
      <c r="O18" s="59"/>
      <c r="P18" s="7"/>
      <c r="T18" s="7"/>
      <c r="U18" s="7"/>
    </row>
    <row r="19" spans="1:21" ht="15.75">
      <c r="A19" s="37" t="s">
        <v>159</v>
      </c>
      <c r="B19" s="23" t="s">
        <v>160</v>
      </c>
      <c r="C19" s="21" t="s">
        <v>161</v>
      </c>
      <c r="D19" s="22"/>
      <c r="E19" s="27" t="s">
        <v>67</v>
      </c>
      <c r="F19" s="33"/>
      <c r="J19" s="63"/>
      <c r="K19" s="63"/>
      <c r="L19" s="63"/>
      <c r="M19" s="7"/>
      <c r="N19" s="7"/>
      <c r="O19" s="59" t="s">
        <v>67</v>
      </c>
      <c r="P19" s="7"/>
      <c r="T19" s="7"/>
      <c r="U19" s="7"/>
    </row>
    <row r="20" spans="1:21" ht="15.75">
      <c r="A20" s="37"/>
      <c r="B20" s="24"/>
      <c r="C20" s="21" t="s">
        <v>86</v>
      </c>
      <c r="D20" s="22"/>
      <c r="E20" s="27" t="s">
        <v>82</v>
      </c>
      <c r="F20" s="33"/>
      <c r="J20" s="63"/>
      <c r="K20" s="63"/>
      <c r="L20" s="63"/>
      <c r="M20" s="7"/>
      <c r="N20" s="7"/>
      <c r="O20" s="59" t="s">
        <v>82</v>
      </c>
      <c r="P20" s="7"/>
      <c r="T20" s="7"/>
      <c r="U20" s="7"/>
    </row>
    <row r="21" spans="1:21" ht="15.75">
      <c r="A21" s="37"/>
      <c r="B21" s="24"/>
      <c r="C21" s="21" t="s">
        <v>162</v>
      </c>
      <c r="D21" s="22"/>
      <c r="E21" s="27" t="s">
        <v>67</v>
      </c>
      <c r="F21" s="33"/>
      <c r="J21" s="63"/>
      <c r="K21" s="63"/>
      <c r="L21" s="63"/>
      <c r="M21" s="7"/>
      <c r="N21" s="7"/>
      <c r="O21" s="59" t="s">
        <v>67</v>
      </c>
      <c r="P21" s="7"/>
      <c r="T21" s="7"/>
      <c r="U21" s="7"/>
    </row>
    <row r="22" spans="1:21" ht="15.75">
      <c r="A22" s="37"/>
      <c r="B22" s="24"/>
      <c r="C22" s="21" t="s">
        <v>68</v>
      </c>
      <c r="D22" s="22"/>
      <c r="E22" s="27" t="s">
        <v>82</v>
      </c>
      <c r="F22" s="33"/>
      <c r="J22" s="63"/>
      <c r="K22" s="63"/>
      <c r="L22" s="63"/>
      <c r="M22" s="7"/>
      <c r="N22" s="7"/>
      <c r="O22" s="59" t="s">
        <v>82</v>
      </c>
      <c r="P22" s="7"/>
      <c r="T22" s="7"/>
      <c r="U22" s="7"/>
    </row>
    <row r="23" spans="1:21" ht="15.75">
      <c r="A23" s="39"/>
      <c r="B23" s="16"/>
      <c r="C23" s="25" t="s">
        <v>83</v>
      </c>
      <c r="D23" s="26"/>
      <c r="E23" s="27" t="s">
        <v>67</v>
      </c>
      <c r="F23" s="33"/>
      <c r="J23" s="63"/>
      <c r="K23" s="63"/>
      <c r="L23" s="63"/>
      <c r="M23" s="7"/>
      <c r="N23" s="7"/>
      <c r="O23" s="59" t="s">
        <v>67</v>
      </c>
      <c r="P23" s="7"/>
      <c r="T23" s="7"/>
      <c r="U23" s="7"/>
    </row>
    <row r="24" spans="1:21">
      <c r="A24" s="32"/>
      <c r="F24" s="33"/>
      <c r="J24" s="63"/>
      <c r="K24" s="63"/>
      <c r="L24" s="63"/>
      <c r="M24" s="7"/>
      <c r="N24" s="7"/>
      <c r="P24" s="7"/>
      <c r="T24" s="7"/>
      <c r="U24" s="7"/>
    </row>
    <row r="25" spans="1:21" ht="15.75">
      <c r="A25" s="40" t="s">
        <v>163</v>
      </c>
      <c r="B25" s="11" t="s">
        <v>164</v>
      </c>
      <c r="C25" s="28"/>
      <c r="D25" s="22"/>
      <c r="E25" s="27" t="s">
        <v>43</v>
      </c>
      <c r="F25" s="33"/>
      <c r="J25" s="63"/>
      <c r="K25" s="63"/>
      <c r="L25" s="63"/>
      <c r="M25" s="7"/>
      <c r="N25" s="7"/>
      <c r="O25" s="59" t="s">
        <v>43</v>
      </c>
      <c r="P25" s="7"/>
      <c r="T25" s="7"/>
      <c r="U25" s="7"/>
    </row>
    <row r="26" spans="1:21" ht="15.75">
      <c r="A26" s="35"/>
      <c r="B26" s="12"/>
      <c r="C26" s="18"/>
      <c r="D26" s="18"/>
      <c r="E26" s="12"/>
      <c r="F26" s="33"/>
      <c r="J26" s="63"/>
      <c r="K26" s="63"/>
      <c r="L26" s="63"/>
      <c r="M26" s="7"/>
      <c r="N26" s="7"/>
      <c r="P26" s="7"/>
      <c r="T26" s="7"/>
      <c r="U26" s="7"/>
    </row>
    <row r="27" spans="1:21" ht="15.75">
      <c r="A27" s="41" t="s">
        <v>165</v>
      </c>
      <c r="B27" s="23" t="s">
        <v>166</v>
      </c>
      <c r="C27" s="21" t="s">
        <v>1</v>
      </c>
      <c r="D27" s="22"/>
      <c r="E27" s="61">
        <v>30669.9</v>
      </c>
      <c r="F27" s="33"/>
      <c r="J27" s="63"/>
      <c r="K27" s="63"/>
      <c r="L27" s="63"/>
      <c r="M27" s="7"/>
      <c r="N27" s="7"/>
      <c r="O27" s="7">
        <v>30669.9</v>
      </c>
      <c r="P27" s="7"/>
      <c r="T27" s="7"/>
      <c r="U27" s="7"/>
    </row>
    <row r="28" spans="1:21" ht="15.75">
      <c r="A28" s="42"/>
      <c r="B28" s="24"/>
      <c r="C28" s="21" t="s">
        <v>23</v>
      </c>
      <c r="D28" s="22"/>
      <c r="E28" s="61">
        <v>58554.36</v>
      </c>
      <c r="F28" s="33"/>
      <c r="J28" s="63"/>
      <c r="K28" s="63"/>
      <c r="L28" s="63"/>
      <c r="M28" s="7"/>
      <c r="N28" s="7"/>
      <c r="O28" s="7">
        <v>58554.36</v>
      </c>
      <c r="P28" s="7"/>
      <c r="T28" s="7"/>
      <c r="U28" s="7"/>
    </row>
    <row r="29" spans="1:21" ht="15.75">
      <c r="A29" s="43"/>
      <c r="B29" s="16"/>
      <c r="C29" s="21" t="s">
        <v>25</v>
      </c>
      <c r="D29" s="22"/>
      <c r="E29" s="61">
        <v>82614</v>
      </c>
      <c r="F29" s="33"/>
      <c r="J29" s="63"/>
      <c r="K29" s="63"/>
      <c r="L29" s="63"/>
      <c r="M29" s="7"/>
      <c r="N29" s="7"/>
      <c r="O29" s="7">
        <v>82614</v>
      </c>
      <c r="P29" s="7"/>
      <c r="T29" s="7"/>
      <c r="U29" s="7"/>
    </row>
    <row r="30" spans="1:21" ht="15.75">
      <c r="A30" s="44"/>
      <c r="B30" s="12"/>
      <c r="C30" s="18"/>
      <c r="D30" s="18"/>
      <c r="E30" s="12"/>
      <c r="F30" s="33"/>
      <c r="J30" s="63"/>
      <c r="K30" s="63"/>
      <c r="L30" s="63"/>
      <c r="M30" s="7"/>
      <c r="N30" s="7"/>
      <c r="P30" s="7"/>
      <c r="T30" s="7"/>
      <c r="U30" s="7"/>
    </row>
    <row r="31" spans="1:21" ht="15.75">
      <c r="A31" s="41" t="s">
        <v>167</v>
      </c>
      <c r="B31" s="23" t="s">
        <v>168</v>
      </c>
      <c r="C31" s="21" t="s">
        <v>155</v>
      </c>
      <c r="D31" s="22"/>
      <c r="E31" s="60">
        <v>0.34760000000000002</v>
      </c>
      <c r="F31" s="33"/>
      <c r="J31" s="63"/>
      <c r="K31" s="63"/>
      <c r="L31" s="63"/>
      <c r="M31" s="7"/>
      <c r="N31" s="7"/>
      <c r="O31" s="64">
        <v>0.34760000000000002</v>
      </c>
      <c r="P31" s="7"/>
      <c r="T31" s="7"/>
      <c r="U31" s="7"/>
    </row>
    <row r="32" spans="1:21" ht="15.75">
      <c r="A32" s="42"/>
      <c r="B32" s="24"/>
      <c r="C32" s="21" t="s">
        <v>156</v>
      </c>
      <c r="D32" s="22"/>
      <c r="E32" s="60">
        <v>0.22869999999999999</v>
      </c>
      <c r="F32" s="33"/>
      <c r="J32" s="63"/>
      <c r="K32" s="63"/>
      <c r="L32" s="63"/>
      <c r="M32" s="7"/>
      <c r="N32" s="7"/>
      <c r="O32" s="64">
        <v>0.22869999999999999</v>
      </c>
      <c r="P32" s="7"/>
      <c r="T32" s="7"/>
      <c r="U32" s="7"/>
    </row>
    <row r="33" spans="1:21" ht="15.75">
      <c r="A33" s="43"/>
      <c r="B33" s="16"/>
      <c r="C33" s="21" t="s">
        <v>157</v>
      </c>
      <c r="D33" s="22"/>
      <c r="E33" s="60">
        <v>0.42370000000000002</v>
      </c>
      <c r="F33" s="33"/>
      <c r="J33" s="63"/>
      <c r="K33" s="63"/>
      <c r="L33" s="63"/>
      <c r="M33" s="7"/>
      <c r="N33" s="7"/>
      <c r="O33" s="64">
        <v>0.42370000000000002</v>
      </c>
      <c r="P33" s="7"/>
      <c r="T33" s="7"/>
      <c r="U33" s="7"/>
    </row>
    <row r="34" spans="1:21" ht="15.75" thickBot="1">
      <c r="A34" s="45"/>
      <c r="B34" s="46"/>
      <c r="C34" s="46"/>
      <c r="D34" s="46"/>
      <c r="E34" s="46"/>
      <c r="F34" s="47"/>
      <c r="J34" s="63"/>
      <c r="K34" s="63"/>
      <c r="L34" s="63"/>
      <c r="M34" s="7"/>
      <c r="N34" s="7"/>
      <c r="P34" s="7"/>
      <c r="T34" s="7"/>
      <c r="U34" s="7"/>
    </row>
    <row r="35" spans="1:21">
      <c r="J35" s="63"/>
      <c r="K35" s="63"/>
      <c r="L35" s="63"/>
      <c r="M35" s="7"/>
      <c r="N35" s="7"/>
      <c r="P35" s="7"/>
      <c r="T35" s="7"/>
      <c r="U35" s="7"/>
    </row>
    <row r="36" spans="1:21">
      <c r="J36" s="63"/>
      <c r="K36" s="63"/>
      <c r="L36" s="63"/>
      <c r="M36" s="7"/>
      <c r="N36" s="7"/>
      <c r="P36" s="7"/>
      <c r="T36" s="7"/>
      <c r="U36" s="7"/>
    </row>
  </sheetData>
  <phoneticPr fontId="5" type="noConversion"/>
  <conditionalFormatting sqref="E3:E7 E9:E11 E13:E17 E19:E23 E25 E27:E29 E31:E33">
    <cfRule type="expression" dxfId="1" priority="1">
      <formula>AND(E3&lt;&gt;"",E3&lt;&gt;O3)</formula>
    </cfRule>
    <cfRule type="expression" dxfId="0" priority="2">
      <formula>E3=O3</formula>
    </cfRule>
  </conditionalFormatting>
  <dataValidations count="4">
    <dataValidation type="list" allowBlank="1" showInputMessage="1" showErrorMessage="1" sqref="E9:E11" xr:uid="{FE27551C-058D-4A77-B4DE-C74B16E93DEB}">
      <formula1>"East, South, North"</formula1>
    </dataValidation>
    <dataValidation type="list" allowBlank="1" showInputMessage="1" showErrorMessage="1" sqref="E13:E17" xr:uid="{41FD1367-5CBE-40FF-9D5E-6D95580A6EC7}">
      <formula1>"Hector,Justin, Mary"</formula1>
    </dataValidation>
    <dataValidation type="list" allowBlank="1" showInputMessage="1" showErrorMessage="1" sqref="E19:E23" xr:uid="{BFD5B95B-F78B-46E3-96DD-60D27B2D49E8}">
      <formula1>_xlfn.ANCHORARRAY($Q$3)</formula1>
    </dataValidation>
    <dataValidation type="list" allowBlank="1" showInputMessage="1" showErrorMessage="1" sqref="E25" xr:uid="{FA2D517B-701D-4105-BC03-5BA6C5F7CC89}">
      <formula1>$R$3:$R$14</formula1>
    </dataValidation>
  </dataValidation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7D8F41-D301-4212-8A59-DE9A3A6F9EBD}">
  <dimension ref="A1:E81"/>
  <sheetViews>
    <sheetView tabSelected="1" zoomScale="115" zoomScaleNormal="115" workbookViewId="0">
      <selection activeCell="X18" sqref="X18"/>
    </sheetView>
  </sheetViews>
  <sheetFormatPr defaultRowHeight="15"/>
  <cols>
    <col min="1" max="1" width="13.42578125" bestFit="1" customWidth="1"/>
    <col min="2" max="2" width="12.28515625" bestFit="1" customWidth="1"/>
    <col min="3" max="5" width="12.5703125" bestFit="1" customWidth="1"/>
    <col min="6" max="6" width="14.28515625" bestFit="1" customWidth="1"/>
    <col min="7" max="7" width="10.42578125" bestFit="1" customWidth="1"/>
    <col min="8" max="8" width="7.140625" bestFit="1" customWidth="1"/>
    <col min="9" max="9" width="7.28515625" bestFit="1" customWidth="1"/>
    <col min="10" max="10" width="8" bestFit="1" customWidth="1"/>
    <col min="11" max="11" width="7" bestFit="1" customWidth="1"/>
    <col min="12" max="12" width="11.5703125" bestFit="1" customWidth="1"/>
    <col min="13" max="13" width="11.28515625" bestFit="1" customWidth="1"/>
  </cols>
  <sheetData>
    <row r="1" spans="1:5">
      <c r="A1" s="2" t="s">
        <v>51</v>
      </c>
      <c r="B1" s="2" t="s">
        <v>2</v>
      </c>
    </row>
    <row r="2" spans="1:5">
      <c r="A2" s="2" t="s">
        <v>9</v>
      </c>
      <c r="B2" t="s">
        <v>30</v>
      </c>
      <c r="C2" t="s">
        <v>31</v>
      </c>
      <c r="D2" t="s">
        <v>32</v>
      </c>
      <c r="E2" t="s">
        <v>22</v>
      </c>
    </row>
    <row r="3" spans="1:5">
      <c r="A3" s="1" t="s">
        <v>39</v>
      </c>
      <c r="B3" s="62">
        <v>640</v>
      </c>
      <c r="C3" s="62">
        <v>0</v>
      </c>
      <c r="D3" s="62">
        <v>369</v>
      </c>
      <c r="E3" s="62">
        <v>1009</v>
      </c>
    </row>
    <row r="4" spans="1:5">
      <c r="A4" s="1" t="s">
        <v>40</v>
      </c>
      <c r="B4" s="62">
        <v>-185</v>
      </c>
      <c r="C4" s="62">
        <v>0</v>
      </c>
      <c r="D4" s="62">
        <v>0</v>
      </c>
      <c r="E4" s="62">
        <v>-185</v>
      </c>
    </row>
    <row r="5" spans="1:5">
      <c r="A5" s="1" t="s">
        <v>41</v>
      </c>
      <c r="B5" s="62">
        <v>0</v>
      </c>
      <c r="C5" s="62">
        <v>1731.75</v>
      </c>
      <c r="D5" s="62">
        <v>3420.5400000000009</v>
      </c>
      <c r="E5" s="62">
        <v>5152.2900000000009</v>
      </c>
    </row>
    <row r="6" spans="1:5">
      <c r="A6" s="1" t="s">
        <v>45</v>
      </c>
      <c r="B6" s="62">
        <v>1809.4799999999996</v>
      </c>
      <c r="C6" s="62">
        <v>0</v>
      </c>
      <c r="D6" s="62">
        <v>0</v>
      </c>
      <c r="E6" s="62">
        <v>1809.4799999999996</v>
      </c>
    </row>
    <row r="7" spans="1:5">
      <c r="A7" s="1" t="s">
        <v>38</v>
      </c>
      <c r="B7" s="62">
        <v>0</v>
      </c>
      <c r="C7" s="62">
        <v>0</v>
      </c>
      <c r="D7" s="62">
        <v>840</v>
      </c>
      <c r="E7" s="62">
        <v>840</v>
      </c>
    </row>
    <row r="8" spans="1:5">
      <c r="A8" s="1" t="s">
        <v>22</v>
      </c>
      <c r="B8" s="62">
        <v>2264.4799999999959</v>
      </c>
      <c r="C8" s="62">
        <v>1731.75</v>
      </c>
      <c r="D8" s="62">
        <v>4629.5400000000009</v>
      </c>
      <c r="E8" s="62">
        <v>8625.7700000000041</v>
      </c>
    </row>
    <row r="16" spans="1:5">
      <c r="A16" s="2" t="s">
        <v>27</v>
      </c>
      <c r="B16" s="2" t="s">
        <v>2</v>
      </c>
    </row>
    <row r="17" spans="1:4">
      <c r="A17" s="2" t="s">
        <v>9</v>
      </c>
      <c r="B17" t="s">
        <v>4</v>
      </c>
      <c r="C17" t="s">
        <v>5</v>
      </c>
      <c r="D17" t="s">
        <v>22</v>
      </c>
    </row>
    <row r="18" spans="1:4">
      <c r="A18" s="1" t="s">
        <v>79</v>
      </c>
      <c r="B18" s="62">
        <v>27003</v>
      </c>
      <c r="C18" s="62"/>
      <c r="D18" s="62">
        <v>27003</v>
      </c>
    </row>
    <row r="19" spans="1:4">
      <c r="A19" s="1" t="s">
        <v>92</v>
      </c>
      <c r="B19" s="62">
        <v>12300</v>
      </c>
      <c r="C19" s="62"/>
      <c r="D19" s="62">
        <v>12300</v>
      </c>
    </row>
    <row r="20" spans="1:4">
      <c r="A20" s="1" t="s">
        <v>112</v>
      </c>
      <c r="B20" s="62"/>
      <c r="C20" s="62">
        <v>34245</v>
      </c>
      <c r="D20" s="62">
        <v>34245</v>
      </c>
    </row>
    <row r="21" spans="1:4">
      <c r="A21" s="1" t="s">
        <v>140</v>
      </c>
      <c r="B21" s="62">
        <v>11844</v>
      </c>
      <c r="C21" s="62"/>
      <c r="D21" s="62">
        <v>11844</v>
      </c>
    </row>
    <row r="22" spans="1:4">
      <c r="A22" s="1" t="s">
        <v>22</v>
      </c>
      <c r="B22" s="62">
        <v>51147</v>
      </c>
      <c r="C22" s="62">
        <v>34245</v>
      </c>
      <c r="D22" s="62">
        <v>85392</v>
      </c>
    </row>
    <row r="75" spans="1:2">
      <c r="A75" s="2" t="s">
        <v>9</v>
      </c>
      <c r="B75" t="s">
        <v>27</v>
      </c>
    </row>
    <row r="76" spans="1:2">
      <c r="A76" s="1" t="s">
        <v>86</v>
      </c>
      <c r="B76" s="50">
        <v>1.4052838673412029E-2</v>
      </c>
    </row>
    <row r="77" spans="1:2">
      <c r="A77" s="1" t="s">
        <v>98</v>
      </c>
      <c r="B77" s="50">
        <v>0.12464867903316471</v>
      </c>
    </row>
    <row r="78" spans="1:2">
      <c r="A78" s="1" t="s">
        <v>68</v>
      </c>
      <c r="B78" s="50">
        <v>0.21664792954843545</v>
      </c>
    </row>
    <row r="79" spans="1:2">
      <c r="A79" s="1" t="s">
        <v>83</v>
      </c>
      <c r="B79" s="50">
        <v>0.41576494285178939</v>
      </c>
    </row>
    <row r="80" spans="1:2">
      <c r="A80" s="1" t="s">
        <v>78</v>
      </c>
      <c r="B80" s="50">
        <v>0.22888560989319842</v>
      </c>
    </row>
    <row r="81" spans="1:2">
      <c r="A81" s="1" t="s">
        <v>22</v>
      </c>
      <c r="B81" s="50">
        <v>1</v>
      </c>
    </row>
  </sheetData>
  <pageMargins left="0.7" right="0.7" top="0.75" bottom="0.75" header="0.3" footer="0.3"/>
  <drawing r:id="rId4"/>
  <extLst>
    <ext xmlns:x14="http://schemas.microsoft.com/office/spreadsheetml/2009/9/main" uri="{A8765BA9-456A-4dab-B4F3-ACF838C121DE}">
      <x14:slicerList>
        <x14:slicer r:id="rId5"/>
      </x14:slicerList>
    </ext>
  </extLst>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Deepika Flavia</dc:creator>
  <cp:keywords/>
  <dc:description/>
  <cp:lastModifiedBy>Deepika Flavia</cp:lastModifiedBy>
  <cp:revision/>
  <dcterms:created xsi:type="dcterms:W3CDTF">2025-03-14T05:26:56Z</dcterms:created>
  <dcterms:modified xsi:type="dcterms:W3CDTF">2025-07-14T05:55:34Z</dcterms:modified>
  <cp:category/>
  <cp:contentStatus/>
</cp:coreProperties>
</file>